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" yWindow="528" windowWidth="15768" windowHeight="12312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доходы'!$A$4:$L$37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доходы'!$A$1:$L$37</definedName>
  </definedNames>
  <calcPr calcId="124519"/>
  <pivotCaches>
    <pivotCache cacheId="0" r:id="rId4"/>
  </pivotCaches>
</workbook>
</file>

<file path=xl/calcChain.xml><?xml version="1.0" encoding="utf-8"?>
<calcChain xmlns="http://schemas.openxmlformats.org/spreadsheetml/2006/main">
  <c r="J23" i="5"/>
  <c r="G23"/>
  <c r="G24"/>
  <c r="F37"/>
  <c r="F22"/>
  <c r="F23"/>
  <c r="F35"/>
  <c r="E37"/>
  <c r="E22"/>
  <c r="E35"/>
  <c r="C23"/>
  <c r="C24"/>
  <c r="F21"/>
  <c r="D19"/>
  <c r="D18" s="1"/>
  <c r="D5" s="1"/>
  <c r="D37" s="1"/>
  <c r="D20"/>
  <c r="E23"/>
  <c r="F27"/>
  <c r="F28"/>
  <c r="I26"/>
  <c r="I27"/>
  <c r="I28"/>
  <c r="L28"/>
  <c r="E26"/>
  <c r="F26" s="1"/>
  <c r="J26"/>
  <c r="L26" s="1"/>
  <c r="K26"/>
  <c r="E27"/>
  <c r="G27"/>
  <c r="G26" s="1"/>
  <c r="H27"/>
  <c r="H26" s="1"/>
  <c r="J27"/>
  <c r="L27" s="1"/>
  <c r="K27"/>
  <c r="C26"/>
  <c r="L11"/>
  <c r="I11"/>
  <c r="F11"/>
  <c r="E10"/>
  <c r="E9" s="1"/>
  <c r="G10"/>
  <c r="H10"/>
  <c r="H9" s="1"/>
  <c r="J10"/>
  <c r="K10"/>
  <c r="K9" s="1"/>
  <c r="C10"/>
  <c r="F10" l="1"/>
  <c r="C9"/>
  <c r="F9" s="1"/>
  <c r="I10"/>
  <c r="G9"/>
  <c r="I9" s="1"/>
  <c r="L10"/>
  <c r="J9"/>
  <c r="L9" s="1"/>
  <c r="J33"/>
  <c r="J32" s="1"/>
  <c r="G33"/>
  <c r="G32" s="1"/>
  <c r="G22" s="1"/>
  <c r="K30"/>
  <c r="K29" s="1"/>
  <c r="H30"/>
  <c r="H29" s="1"/>
  <c r="H23" s="1"/>
  <c r="J30"/>
  <c r="J29" s="1"/>
  <c r="L23" s="1"/>
  <c r="G30"/>
  <c r="G29" s="1"/>
  <c r="L31"/>
  <c r="I31"/>
  <c r="L21"/>
  <c r="I21"/>
  <c r="K20"/>
  <c r="K19" s="1"/>
  <c r="K18" s="1"/>
  <c r="K5" s="1"/>
  <c r="K37" s="1"/>
  <c r="H20"/>
  <c r="H19" s="1"/>
  <c r="H18" s="1"/>
  <c r="H5" s="1"/>
  <c r="J20"/>
  <c r="G20"/>
  <c r="L17"/>
  <c r="I17"/>
  <c r="L16"/>
  <c r="I16"/>
  <c r="K15"/>
  <c r="H15"/>
  <c r="J15"/>
  <c r="G15"/>
  <c r="L14"/>
  <c r="L13" s="1"/>
  <c r="I14"/>
  <c r="I13" s="1"/>
  <c r="K13"/>
  <c r="H13"/>
  <c r="J13"/>
  <c r="G13"/>
  <c r="L8"/>
  <c r="I8"/>
  <c r="K7"/>
  <c r="H7"/>
  <c r="H6" s="1"/>
  <c r="J7"/>
  <c r="J6" s="1"/>
  <c r="G7"/>
  <c r="G6" s="1"/>
  <c r="K6"/>
  <c r="E33"/>
  <c r="E32" s="1"/>
  <c r="C33"/>
  <c r="C32" s="1"/>
  <c r="F34"/>
  <c r="F33" s="1"/>
  <c r="F32" s="1"/>
  <c r="E30"/>
  <c r="E29" s="1"/>
  <c r="C30"/>
  <c r="C29" s="1"/>
  <c r="F31"/>
  <c r="F20"/>
  <c r="E20"/>
  <c r="E19" s="1"/>
  <c r="E18" s="1"/>
  <c r="E5" s="1"/>
  <c r="C20"/>
  <c r="C19" s="1"/>
  <c r="F19" s="1"/>
  <c r="E15"/>
  <c r="C15"/>
  <c r="F17"/>
  <c r="F16"/>
  <c r="E13"/>
  <c r="E12" s="1"/>
  <c r="C13"/>
  <c r="F14"/>
  <c r="F13" s="1"/>
  <c r="E7"/>
  <c r="E6" s="1"/>
  <c r="C7"/>
  <c r="C6" s="1"/>
  <c r="F8"/>
  <c r="H37" l="1"/>
  <c r="H22"/>
  <c r="I23"/>
  <c r="F30"/>
  <c r="C22"/>
  <c r="I30"/>
  <c r="L30"/>
  <c r="I20"/>
  <c r="L20"/>
  <c r="J22"/>
  <c r="L22" s="1"/>
  <c r="L19"/>
  <c r="L18" s="1"/>
  <c r="I15"/>
  <c r="I12" s="1"/>
  <c r="L7"/>
  <c r="F7"/>
  <c r="J18"/>
  <c r="I7"/>
  <c r="L15"/>
  <c r="L12" s="1"/>
  <c r="H12"/>
  <c r="K12"/>
  <c r="J12"/>
  <c r="G12"/>
  <c r="L6"/>
  <c r="I6"/>
  <c r="F15"/>
  <c r="F12" s="1"/>
  <c r="C18"/>
  <c r="F18" s="1"/>
  <c r="C12"/>
  <c r="F6"/>
  <c r="J5" l="1"/>
  <c r="J37" s="1"/>
  <c r="L5"/>
  <c r="L37" s="1"/>
  <c r="C5"/>
  <c r="C37" s="1"/>
  <c r="F5"/>
  <c r="F29"/>
  <c r="K33"/>
  <c r="K32" s="1"/>
  <c r="L34"/>
  <c r="H33"/>
  <c r="H32" s="1"/>
  <c r="I34"/>
  <c r="I19"/>
  <c r="I18" s="1"/>
  <c r="I5" s="1"/>
  <c r="G18"/>
  <c r="G5" s="1"/>
  <c r="G37" s="1"/>
  <c r="F69" i="4"/>
  <c r="D69"/>
  <c r="F68"/>
  <c r="D68"/>
  <c r="L33" i="5" l="1"/>
  <c r="K23"/>
  <c r="K22" s="1"/>
  <c r="I33"/>
  <c r="L29"/>
  <c r="G4" i="4"/>
  <c r="E12"/>
  <c r="I32" i="5" l="1"/>
  <c r="L32"/>
  <c r="E69" i="4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  <c r="I22" i="5"/>
  <c r="I37"/>
  <c r="I29" s="1"/>
</calcChain>
</file>

<file path=xl/sharedStrings.xml><?xml version="1.0" encoding="utf-8"?>
<sst xmlns="http://schemas.openxmlformats.org/spreadsheetml/2006/main" count="634" uniqueCount="392">
  <si>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</si>
  <si>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</si>
  <si>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</si>
  <si>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</si>
  <si>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</si>
  <si>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</si>
  <si>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</si>
  <si>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</si>
  <si>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</si>
  <si>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</si>
  <si>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</si>
  <si>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</si>
  <si>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</si>
  <si>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</si>
  <si>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</si>
  <si>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</si>
  <si>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</si>
  <si>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</si>
  <si>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</si>
  <si>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</si>
  <si>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</si>
  <si>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</si>
  <si>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</si>
  <si>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</si>
  <si>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</si>
  <si>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</si>
  <si>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</si>
  <si>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</si>
  <si>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</si>
  <si>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</si>
  <si>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</si>
  <si>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</si>
  <si>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</si>
  <si>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</si>
  <si>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</si>
  <si>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</si>
  <si>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</si>
  <si>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</si>
  <si>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</si>
  <si>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</si>
  <si>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</si>
  <si>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</si>
  <si>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</si>
  <si>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</si>
  <si>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</si>
  <si>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</si>
  <si>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</si>
  <si>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</si>
  <si>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</si>
  <si>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</si>
  <si>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</si>
  <si>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</si>
  <si>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</si>
  <si>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</si>
  <si>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</si>
  <si>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</si>
  <si>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</si>
  <si>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</si>
  <si>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</si>
  <si>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</si>
  <si>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</si>
  <si>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</si>
  <si>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</si>
  <si>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</si>
  <si>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</si>
  <si>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</si>
  <si>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</si>
  <si>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</si>
  <si>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</si>
  <si>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</si>
  <si>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</si>
  <si>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</si>
  <si>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</si>
  <si>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</si>
  <si>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</si>
  <si>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</si>
  <si>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</si>
  <si>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</si>
  <si>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</si>
  <si>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</si>
  <si>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</si>
  <si>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</si>
  <si>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</si>
  <si>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</si>
  <si>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</si>
  <si>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</si>
  <si>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</si>
  <si>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</si>
  <si>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</si>
  <si>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</si>
  <si>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</si>
  <si>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</si>
  <si>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</si>
  <si>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</si>
  <si>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</si>
  <si>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</si>
  <si>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</si>
  <si>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</si>
  <si>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</si>
  <si>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</si>
  <si>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</si>
  <si>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</si>
  <si>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</si>
  <si>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</si>
  <si>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</si>
  <si>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</si>
  <si>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</si>
  <si>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</si>
  <si>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</si>
  <si>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</si>
  <si>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</si>
  <si>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</si>
  <si>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</si>
  <si>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</si>
  <si>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</si>
  <si>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</si>
  <si>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</si>
  <si>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</si>
  <si>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</si>
  <si>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</si>
  <si>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</si>
  <si>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</si>
  <si>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</si>
  <si>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</si>
  <si>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</si>
  <si>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</si>
  <si>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</si>
  <si>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</si>
  <si>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</si>
  <si>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</si>
  <si>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</si>
  <si>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</si>
  <si>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</si>
  <si>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</si>
  <si>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</si>
  <si>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</si>
  <si>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</si>
  <si>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</si>
  <si>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</si>
  <si>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</si>
  <si>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</si>
  <si>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</si>
  <si>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</si>
  <si>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</si>
  <si>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</si>
  <si>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</si>
  <si>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</si>
  <si>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</si>
  <si>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</si>
  <si>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</si>
  <si>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</si>
  <si>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</si>
  <si>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</si>
  <si>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</si>
  <si>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</si>
  <si>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</si>
  <si>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</si>
  <si>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</si>
  <si>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</si>
  <si>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</si>
  <si>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</si>
  <si>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</si>
  <si>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</si>
  <si>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</si>
  <si>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</si>
  <si>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</si>
  <si>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</si>
  <si>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</si>
  <si>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</si>
  <si>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</si>
  <si>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</si>
  <si>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</si>
  <si>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</si>
  <si>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</si>
  <si>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</si>
  <si>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</si>
  <si>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</si>
  <si>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</si>
  <si>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</si>
  <si>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</si>
  <si>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</si>
  <si>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</si>
  <si>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</si>
  <si>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</si>
  <si>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</si>
  <si>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</si>
  <si>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</si>
  <si>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</si>
  <si>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</si>
  <si>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</si>
  <si>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</si>
  <si>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</si>
  <si>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</si>
  <si>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</si>
  <si>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</si>
  <si>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</si>
  <si>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</si>
  <si>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</si>
  <si>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</si>
  <si>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</si>
  <si>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</si>
  <si>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</si>
  <si>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</si>
  <si>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</si>
  <si>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</si>
  <si>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</si>
  <si>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</si>
  <si>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</si>
  <si>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</si>
  <si>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</si>
  <si>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</si>
  <si>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</si>
  <si>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</si>
  <si>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</si>
  <si>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</si>
  <si>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</si>
  <si>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</si>
  <si>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</si>
  <si>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</si>
  <si>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</si>
  <si>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</si>
  <si>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</si>
  <si>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</si>
  <si>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</si>
  <si>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</si>
  <si>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</si>
  <si>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</si>
  <si>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</si>
  <si>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</si>
  <si>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</si>
  <si>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</si>
  <si>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</si>
  <si>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</si>
  <si>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</si>
  <si>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</si>
  <si>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</si>
  <si>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</si>
  <si>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</si>
  <si>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</si>
  <si>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</si>
  <si>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</si>
  <si>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</si>
  <si>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</si>
  <si>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</si>
  <si>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</si>
  <si>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</si>
  <si>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</si>
  <si>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</si>
  <si>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</si>
  <si>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</si>
  <si>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</si>
  <si>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</si>
  <si>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</si>
  <si>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</si>
  <si>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</si>
  <si>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</si>
  <si>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</si>
  <si>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</si>
  <si>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</si>
  <si>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</si>
  <si>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</si>
  <si>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</si>
  <si>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</si>
  <si>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</si>
  <si>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</si>
  <si>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</si>
  <si>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</si>
  <si>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</si>
  <si>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</si>
  <si>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</si>
  <si>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</si>
  <si>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</si>
  <si>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</si>
  <si>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</si>
  <si>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</si>
  <si>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</si>
  <si>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</si>
  <si>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</si>
  <si>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</si>
  <si>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</si>
  <si>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</si>
  <si>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</si>
  <si>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</si>
  <si>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</si>
  <si>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</si>
  <si>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</si>
  <si>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</si>
  <si>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</si>
  <si>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</si>
  <si>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</si>
  <si>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</si>
  <si>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</si>
  <si>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</si>
  <si>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</si>
  <si>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</si>
  <si>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</si>
  <si>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</si>
  <si>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</si>
  <si>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</si>
  <si>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</si>
  <si>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</si>
  <si>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</si>
  <si>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</si>
  <si>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</si>
  <si>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</si>
  <si>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</si>
  <si>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</si>
  <si>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</si>
  <si>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</si>
  <si>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</si>
  <si>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</si>
  <si>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</si>
  <si>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</si>
  <si>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</si>
  <si>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</si>
  <si>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</si>
  <si>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</si>
  <si>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</si>
  <si>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</si>
  <si>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</si>
  <si>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</si>
  <si>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</si>
  <si>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</si>
  <si>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</t>
  </si>
  <si>
    <t>Сумма на 2021 год</t>
  </si>
  <si>
    <t>Сумма на 2020 год с учетом изменений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</si>
  <si>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</si>
  <si>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</si>
  <si>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</si>
  <si>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</si>
  <si>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</si>
  <si>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</si>
  <si>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</si>
  <si>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</si>
  <si>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</si>
  <si>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</si>
  <si>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</si>
  <si>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</si>
  <si>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</si>
  <si>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</si>
  <si>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</si>
  <si>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</si>
  <si>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налогообложениярасположенным в границах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</si>
  <si>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</si>
  <si>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</si>
  <si>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</si>
  <si>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</si>
  <si>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</si>
  <si>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</si>
  <si>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2 00 00000 00 0000 000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</si>
  <si>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</si>
  <si>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</si>
  <si>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 2 02 30000 00 0000 150</t>
  </si>
  <si>
    <t>Субвенции бюджетам бюджетной системы Российской Федерации</t>
  </si>
  <si>
    <t xml:space="preserve">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</si>
  <si>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</si>
  <si>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</si>
  <si>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</si>
  <si>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2 02 40000  00 0000 150</t>
  </si>
  <si>
    <t xml:space="preserve">Иные   межбюджетные трансферты </t>
  </si>
  <si>
    <t xml:space="preserve"> 2 02 40014  00 0000 150</t>
  </si>
  <si>
    <t>Межбюджетные трансферты, передаваемые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</si>
  <si>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2 02 40014  10 0000 150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</si>
  <si>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</si>
  <si>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</si>
  <si>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</si>
  <si>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</si>
  <si>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</si>
  <si>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</si>
  <si>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</si>
  <si>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</si>
  <si>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</si>
  <si>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</si>
  <si>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2 02 20000 00 0000 150</t>
  </si>
  <si>
    <t>Субсидии бюджетамбюджетной системы Российской Федерации (межбюджетные субсидии)</t>
  </si>
  <si>
    <t>Анализ изменения доходов бюджета Подлесно-Новосельского сельского поселения Севского муниципального района Брянской области на 2020 - 2022 годы</t>
  </si>
  <si>
    <t>Изменение на 05.2020 год (+/-)</t>
  </si>
  <si>
    <t>Изменение на 30.01.2020 год (+/-)</t>
  </si>
  <si>
    <t>ДОХОДЫ  ОТ ПРОДАЖИ ЗЕМЕЛЬНЫХ УЧАСТКОВ, ГОСУДАРСТВЕННАЯ СОБСТВЕННОСТЬ НА КОТОРЫЕ РАЗГРАНИЧЕНА И КОТОРЫЕ РАСПОЛОЖЕНЫ В ГРАНИЦАХ ПОСЕЛЕНИЯ</t>
  </si>
  <si>
    <t>114 06013 10 0000 430</t>
  </si>
  <si>
    <t>Дотации бюджетам бюджетной системы РФ</t>
  </si>
  <si>
    <t>2 02 10000 00 0000 150</t>
  </si>
  <si>
    <t>Дотации бюджетам сельских поселений на выравнивание бюджетной обеспеченности</t>
  </si>
  <si>
    <t>2 02 16001 10 0000 150</t>
  </si>
  <si>
    <t>2 02 29999 10 0000 150</t>
  </si>
  <si>
    <t>Прочие субсидии бюджетам сельских поселений</t>
  </si>
  <si>
    <t xml:space="preserve">  2 02 29299 10 0000 150</t>
  </si>
  <si>
    <t>Субсидии бюджетам муниципальных образований Брянской области на реализацию программ (пректов) инициативного бюджетирования муниципальных образований Брянской области на 2020 год</t>
  </si>
  <si>
    <t>2 07 05030 10 0000 150</t>
  </si>
  <si>
    <t>2 07 00000 00 0000 000</t>
  </si>
  <si>
    <t>Прочие безвозмездные поступления в бюджеты сельских поселений</t>
  </si>
  <si>
    <t xml:space="preserve">Прочие безвозмездные поступления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</si>
</sst>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3" fillId="0" borderId="0"/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3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2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/>
    <xf numFmtId="165" fontId="18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21" fillId="11" borderId="1" xfId="0" applyFont="1" applyFill="1" applyBorder="1" applyAlignment="1">
      <alignment horizontal="left" wrapText="1"/>
    </xf>
    <xf numFmtId="0" fontId="20" fillId="11" borderId="1" xfId="0" applyFont="1" applyFill="1" applyBorder="1" applyAlignment="1">
      <alignment horizontal="left" wrapText="1"/>
    </xf>
    <xf numFmtId="0" fontId="20" fillId="0" borderId="1" xfId="0" applyFont="1" applyBorder="1" applyAlignment="1">
      <alignment wrapText="1"/>
    </xf>
    <xf numFmtId="0" fontId="21" fillId="0" borderId="1" xfId="10" applyFont="1" applyFill="1" applyBorder="1" applyAlignment="1">
      <alignment horizontal="left"/>
    </xf>
    <xf numFmtId="0" fontId="21" fillId="0" borderId="1" xfId="1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justify" wrapText="1"/>
    </xf>
    <xf numFmtId="0" fontId="26" fillId="0" borderId="1" xfId="0" applyFont="1" applyFill="1" applyBorder="1" applyAlignment="1">
      <alignment horizontal="justify" wrapText="1"/>
    </xf>
    <xf numFmtId="0" fontId="21" fillId="0" borderId="1" xfId="0" applyFont="1" applyFill="1" applyBorder="1" applyAlignment="1">
      <alignment horizontal="center" shrinkToFit="1"/>
    </xf>
    <xf numFmtId="0" fontId="20" fillId="0" borderId="1" xfId="0" applyFont="1" applyFill="1" applyBorder="1" applyAlignment="1">
      <alignment horizontal="center" shrinkToFit="1"/>
    </xf>
    <xf numFmtId="0" fontId="21" fillId="11" borderId="1" xfId="0" applyFont="1" applyFill="1" applyBorder="1" applyAlignment="1">
      <alignment horizontal="center" shrinkToFit="1"/>
    </xf>
    <xf numFmtId="0" fontId="20" fillId="11" borderId="1" xfId="0" applyFont="1" applyFill="1" applyBorder="1" applyAlignment="1">
      <alignment horizontal="center" shrinkToFi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49" fontId="22" fillId="0" borderId="1" xfId="10" applyNumberFormat="1" applyFont="1" applyFill="1" applyBorder="1" applyAlignment="1">
      <alignment horizontal="center"/>
    </xf>
    <xf numFmtId="49" fontId="21" fillId="0" borderId="1" xfId="10" applyNumberFormat="1" applyFont="1" applyFill="1" applyBorder="1" applyAlignment="1">
      <alignment horizontal="right" vertical="center"/>
    </xf>
    <xf numFmtId="49" fontId="19" fillId="0" borderId="1" xfId="10" applyNumberFormat="1" applyFont="1" applyFill="1" applyBorder="1" applyAlignment="1">
      <alignment horizontal="center"/>
    </xf>
    <xf numFmtId="4" fontId="22" fillId="2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0" fillId="0" borderId="1" xfId="1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justify" wrapText="1"/>
    </xf>
    <xf numFmtId="0" fontId="22" fillId="0" borderId="1" xfId="0" applyFont="1" applyFill="1" applyBorder="1" applyAlignment="1">
      <alignment horizontal="center" wrapText="1"/>
    </xf>
    <xf numFmtId="0" fontId="8" fillId="1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center" shrinkToFit="1"/>
    </xf>
    <xf numFmtId="0" fontId="27" fillId="0" borderId="1" xfId="0" applyFont="1" applyFill="1" applyBorder="1" applyAlignment="1">
      <alignment horizontal="center" shrinkToFit="1"/>
    </xf>
    <xf numFmtId="3" fontId="21" fillId="0" borderId="1" xfId="0" applyNumberFormat="1" applyFont="1" applyFill="1" applyBorder="1" applyAlignment="1">
      <alignment horizontal="center" shrinkToFit="1"/>
    </xf>
    <xf numFmtId="0" fontId="28" fillId="0" borderId="1" xfId="0" applyFont="1" applyFill="1" applyBorder="1" applyAlignment="1">
      <alignment horizontal="left" wrapText="1"/>
    </xf>
    <xf numFmtId="0" fontId="26" fillId="0" borderId="8" xfId="0" applyFont="1" applyBorder="1" applyAlignment="1">
      <alignment horizontal="justify" vertical="top" wrapText="1"/>
    </xf>
    <xf numFmtId="0" fontId="29" fillId="0" borderId="7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4" fontId="20" fillId="2" borderId="0" xfId="0" applyNumberFormat="1" applyFont="1" applyFill="1" applyAlignment="1">
      <alignment horizontal="right" vertical="top" wrapText="1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7" fillId="0" borderId="3" xfId="0" applyFont="1" applyBorder="1" applyAlignment="1">
      <alignment horizontal="left" vertical="center" wrapText="1"/>
    </xf>
  </cellXfs>
  <cellStyles count="11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Обычный_Приложение 2 к решению 27,07,07" xfId="10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showGridLines="0" tabSelected="1" view="pageBreakPreview" topLeftCell="B1" zoomScaleNormal="70" zoomScaleSheetLayoutView="100" workbookViewId="0">
      <pane ySplit="4" topLeftCell="A31" activePane="bottomLeft" state="frozen"/>
      <selection pane="bottomLeft" activeCell="K25" sqref="K25"/>
    </sheetView>
  </sheetViews>
  <sheetFormatPr defaultRowHeight="13.8"/>
  <cols>
    <col min="1" max="1" width="21.5546875" style="59" customWidth="1"/>
    <col min="2" max="2" width="59.5546875" style="59" customWidth="1"/>
    <col min="3" max="3" width="12.5546875" style="60" customWidth="1" collapsed="1"/>
    <col min="4" max="4" width="12.5546875" style="60" customWidth="1"/>
    <col min="5" max="5" width="12.6640625" style="60" customWidth="1"/>
    <col min="6" max="6" width="17" style="60" customWidth="1"/>
    <col min="7" max="7" width="12.109375" style="59" customWidth="1" collapsed="1"/>
    <col min="8" max="8" width="13.5546875" style="59" customWidth="1"/>
    <col min="9" max="9" width="17.33203125" style="59" customWidth="1"/>
    <col min="10" max="10" width="13.88671875" style="59" customWidth="1" collapsed="1"/>
    <col min="11" max="11" width="12.33203125" style="59" customWidth="1"/>
    <col min="12" max="12" width="16.88671875" style="59" customWidth="1"/>
    <col min="13" max="13" width="15.33203125" style="59" customWidth="1"/>
    <col min="14" max="225" width="9.109375" style="59"/>
    <col min="226" max="227" width="12.33203125" style="59" customWidth="1"/>
    <col min="228" max="228" width="13.44140625" style="59" customWidth="1"/>
    <col min="229" max="229" width="59.109375" style="59" customWidth="1"/>
    <col min="230" max="230" width="18.109375" style="59" customWidth="1"/>
    <col min="231" max="231" width="32.109375" style="59" customWidth="1"/>
    <col min="232" max="232" width="86.6640625" style="59" customWidth="1"/>
    <col min="233" max="241" width="23.109375" style="59" customWidth="1"/>
    <col min="242" max="242" width="91.44140625" style="59" customWidth="1"/>
    <col min="243" max="248" width="19.109375" style="59" customWidth="1"/>
    <col min="249" max="481" width="9.109375" style="59"/>
    <col min="482" max="483" width="12.33203125" style="59" customWidth="1"/>
    <col min="484" max="484" width="13.44140625" style="59" customWidth="1"/>
    <col min="485" max="485" width="59.109375" style="59" customWidth="1"/>
    <col min="486" max="486" width="18.109375" style="59" customWidth="1"/>
    <col min="487" max="487" width="32.109375" style="59" customWidth="1"/>
    <col min="488" max="488" width="86.6640625" style="59" customWidth="1"/>
    <col min="489" max="497" width="23.109375" style="59" customWidth="1"/>
    <col min="498" max="498" width="91.44140625" style="59" customWidth="1"/>
    <col min="499" max="504" width="19.109375" style="59" customWidth="1"/>
    <col min="505" max="737" width="9.109375" style="59"/>
    <col min="738" max="739" width="12.33203125" style="59" customWidth="1"/>
    <col min="740" max="740" width="13.44140625" style="59" customWidth="1"/>
    <col min="741" max="741" width="59.109375" style="59" customWidth="1"/>
    <col min="742" max="742" width="18.109375" style="59" customWidth="1"/>
    <col min="743" max="743" width="32.109375" style="59" customWidth="1"/>
    <col min="744" max="744" width="86.6640625" style="59" customWidth="1"/>
    <col min="745" max="753" width="23.109375" style="59" customWidth="1"/>
    <col min="754" max="754" width="91.44140625" style="59" customWidth="1"/>
    <col min="755" max="760" width="19.109375" style="59" customWidth="1"/>
    <col min="761" max="993" width="9.109375" style="59"/>
    <col min="994" max="995" width="12.33203125" style="59" customWidth="1"/>
    <col min="996" max="996" width="13.44140625" style="59" customWidth="1"/>
    <col min="997" max="997" width="59.109375" style="59" customWidth="1"/>
    <col min="998" max="998" width="18.109375" style="59" customWidth="1"/>
    <col min="999" max="999" width="32.109375" style="59" customWidth="1"/>
    <col min="1000" max="1000" width="86.6640625" style="59" customWidth="1"/>
    <col min="1001" max="1009" width="23.109375" style="59" customWidth="1"/>
    <col min="1010" max="1010" width="91.44140625" style="59" customWidth="1"/>
    <col min="1011" max="1016" width="19.109375" style="59" customWidth="1"/>
    <col min="1017" max="1249" width="9.109375" style="59"/>
    <col min="1250" max="1251" width="12.33203125" style="59" customWidth="1"/>
    <col min="1252" max="1252" width="13.44140625" style="59" customWidth="1"/>
    <col min="1253" max="1253" width="59.109375" style="59" customWidth="1"/>
    <col min="1254" max="1254" width="18.109375" style="59" customWidth="1"/>
    <col min="1255" max="1255" width="32.109375" style="59" customWidth="1"/>
    <col min="1256" max="1256" width="86.6640625" style="59" customWidth="1"/>
    <col min="1257" max="1265" width="23.109375" style="59" customWidth="1"/>
    <col min="1266" max="1266" width="91.44140625" style="59" customWidth="1"/>
    <col min="1267" max="1272" width="19.109375" style="59" customWidth="1"/>
    <col min="1273" max="1505" width="9.109375" style="59"/>
    <col min="1506" max="1507" width="12.33203125" style="59" customWidth="1"/>
    <col min="1508" max="1508" width="13.44140625" style="59" customWidth="1"/>
    <col min="1509" max="1509" width="59.109375" style="59" customWidth="1"/>
    <col min="1510" max="1510" width="18.109375" style="59" customWidth="1"/>
    <col min="1511" max="1511" width="32.109375" style="59" customWidth="1"/>
    <col min="1512" max="1512" width="86.6640625" style="59" customWidth="1"/>
    <col min="1513" max="1521" width="23.109375" style="59" customWidth="1"/>
    <col min="1522" max="1522" width="91.44140625" style="59" customWidth="1"/>
    <col min="1523" max="1528" width="19.109375" style="59" customWidth="1"/>
    <col min="1529" max="1761" width="9.109375" style="59"/>
    <col min="1762" max="1763" width="12.33203125" style="59" customWidth="1"/>
    <col min="1764" max="1764" width="13.44140625" style="59" customWidth="1"/>
    <col min="1765" max="1765" width="59.109375" style="59" customWidth="1"/>
    <col min="1766" max="1766" width="18.109375" style="59" customWidth="1"/>
    <col min="1767" max="1767" width="32.109375" style="59" customWidth="1"/>
    <col min="1768" max="1768" width="86.6640625" style="59" customWidth="1"/>
    <col min="1769" max="1777" width="23.109375" style="59" customWidth="1"/>
    <col min="1778" max="1778" width="91.44140625" style="59" customWidth="1"/>
    <col min="1779" max="1784" width="19.109375" style="59" customWidth="1"/>
    <col min="1785" max="2017" width="9.109375" style="59"/>
    <col min="2018" max="2019" width="12.33203125" style="59" customWidth="1"/>
    <col min="2020" max="2020" width="13.44140625" style="59" customWidth="1"/>
    <col min="2021" max="2021" width="59.109375" style="59" customWidth="1"/>
    <col min="2022" max="2022" width="18.109375" style="59" customWidth="1"/>
    <col min="2023" max="2023" width="32.109375" style="59" customWidth="1"/>
    <col min="2024" max="2024" width="86.6640625" style="59" customWidth="1"/>
    <col min="2025" max="2033" width="23.109375" style="59" customWidth="1"/>
    <col min="2034" max="2034" width="91.44140625" style="59" customWidth="1"/>
    <col min="2035" max="2040" width="19.109375" style="59" customWidth="1"/>
    <col min="2041" max="2273" width="9.109375" style="59"/>
    <col min="2274" max="2275" width="12.33203125" style="59" customWidth="1"/>
    <col min="2276" max="2276" width="13.44140625" style="59" customWidth="1"/>
    <col min="2277" max="2277" width="59.109375" style="59" customWidth="1"/>
    <col min="2278" max="2278" width="18.109375" style="59" customWidth="1"/>
    <col min="2279" max="2279" width="32.109375" style="59" customWidth="1"/>
    <col min="2280" max="2280" width="86.6640625" style="59" customWidth="1"/>
    <col min="2281" max="2289" width="23.109375" style="59" customWidth="1"/>
    <col min="2290" max="2290" width="91.44140625" style="59" customWidth="1"/>
    <col min="2291" max="2296" width="19.109375" style="59" customWidth="1"/>
    <col min="2297" max="2529" width="9.109375" style="59"/>
    <col min="2530" max="2531" width="12.33203125" style="59" customWidth="1"/>
    <col min="2532" max="2532" width="13.44140625" style="59" customWidth="1"/>
    <col min="2533" max="2533" width="59.109375" style="59" customWidth="1"/>
    <col min="2534" max="2534" width="18.109375" style="59" customWidth="1"/>
    <col min="2535" max="2535" width="32.109375" style="59" customWidth="1"/>
    <col min="2536" max="2536" width="86.6640625" style="59" customWidth="1"/>
    <col min="2537" max="2545" width="23.109375" style="59" customWidth="1"/>
    <col min="2546" max="2546" width="91.44140625" style="59" customWidth="1"/>
    <col min="2547" max="2552" width="19.109375" style="59" customWidth="1"/>
    <col min="2553" max="2785" width="9.109375" style="59"/>
    <col min="2786" max="2787" width="12.33203125" style="59" customWidth="1"/>
    <col min="2788" max="2788" width="13.44140625" style="59" customWidth="1"/>
    <col min="2789" max="2789" width="59.109375" style="59" customWidth="1"/>
    <col min="2790" max="2790" width="18.109375" style="59" customWidth="1"/>
    <col min="2791" max="2791" width="32.109375" style="59" customWidth="1"/>
    <col min="2792" max="2792" width="86.6640625" style="59" customWidth="1"/>
    <col min="2793" max="2801" width="23.109375" style="59" customWidth="1"/>
    <col min="2802" max="2802" width="91.44140625" style="59" customWidth="1"/>
    <col min="2803" max="2808" width="19.109375" style="59" customWidth="1"/>
    <col min="2809" max="3041" width="9.109375" style="59"/>
    <col min="3042" max="3043" width="12.33203125" style="59" customWidth="1"/>
    <col min="3044" max="3044" width="13.44140625" style="59" customWidth="1"/>
    <col min="3045" max="3045" width="59.109375" style="59" customWidth="1"/>
    <col min="3046" max="3046" width="18.109375" style="59" customWidth="1"/>
    <col min="3047" max="3047" width="32.109375" style="59" customWidth="1"/>
    <col min="3048" max="3048" width="86.6640625" style="59" customWidth="1"/>
    <col min="3049" max="3057" width="23.109375" style="59" customWidth="1"/>
    <col min="3058" max="3058" width="91.44140625" style="59" customWidth="1"/>
    <col min="3059" max="3064" width="19.109375" style="59" customWidth="1"/>
    <col min="3065" max="3297" width="9.109375" style="59"/>
    <col min="3298" max="3299" width="12.33203125" style="59" customWidth="1"/>
    <col min="3300" max="3300" width="13.44140625" style="59" customWidth="1"/>
    <col min="3301" max="3301" width="59.109375" style="59" customWidth="1"/>
    <col min="3302" max="3302" width="18.109375" style="59" customWidth="1"/>
    <col min="3303" max="3303" width="32.109375" style="59" customWidth="1"/>
    <col min="3304" max="3304" width="86.6640625" style="59" customWidth="1"/>
    <col min="3305" max="3313" width="23.109375" style="59" customWidth="1"/>
    <col min="3314" max="3314" width="91.44140625" style="59" customWidth="1"/>
    <col min="3315" max="3320" width="19.109375" style="59" customWidth="1"/>
    <col min="3321" max="3553" width="9.109375" style="59"/>
    <col min="3554" max="3555" width="12.33203125" style="59" customWidth="1"/>
    <col min="3556" max="3556" width="13.44140625" style="59" customWidth="1"/>
    <col min="3557" max="3557" width="59.109375" style="59" customWidth="1"/>
    <col min="3558" max="3558" width="18.109375" style="59" customWidth="1"/>
    <col min="3559" max="3559" width="32.109375" style="59" customWidth="1"/>
    <col min="3560" max="3560" width="86.6640625" style="59" customWidth="1"/>
    <col min="3561" max="3569" width="23.109375" style="59" customWidth="1"/>
    <col min="3570" max="3570" width="91.44140625" style="59" customWidth="1"/>
    <col min="3571" max="3576" width="19.109375" style="59" customWidth="1"/>
    <col min="3577" max="3809" width="9.109375" style="59"/>
    <col min="3810" max="3811" width="12.33203125" style="59" customWidth="1"/>
    <col min="3812" max="3812" width="13.44140625" style="59" customWidth="1"/>
    <col min="3813" max="3813" width="59.109375" style="59" customWidth="1"/>
    <col min="3814" max="3814" width="18.109375" style="59" customWidth="1"/>
    <col min="3815" max="3815" width="32.109375" style="59" customWidth="1"/>
    <col min="3816" max="3816" width="86.6640625" style="59" customWidth="1"/>
    <col min="3817" max="3825" width="23.109375" style="59" customWidth="1"/>
    <col min="3826" max="3826" width="91.44140625" style="59" customWidth="1"/>
    <col min="3827" max="3832" width="19.109375" style="59" customWidth="1"/>
    <col min="3833" max="4065" width="9.109375" style="59"/>
    <col min="4066" max="4067" width="12.33203125" style="59" customWidth="1"/>
    <col min="4068" max="4068" width="13.44140625" style="59" customWidth="1"/>
    <col min="4069" max="4069" width="59.109375" style="59" customWidth="1"/>
    <col min="4070" max="4070" width="18.109375" style="59" customWidth="1"/>
    <col min="4071" max="4071" width="32.109375" style="59" customWidth="1"/>
    <col min="4072" max="4072" width="86.6640625" style="59" customWidth="1"/>
    <col min="4073" max="4081" width="23.109375" style="59" customWidth="1"/>
    <col min="4082" max="4082" width="91.44140625" style="59" customWidth="1"/>
    <col min="4083" max="4088" width="19.109375" style="59" customWidth="1"/>
    <col min="4089" max="4321" width="9.109375" style="59"/>
    <col min="4322" max="4323" width="12.33203125" style="59" customWidth="1"/>
    <col min="4324" max="4324" width="13.44140625" style="59" customWidth="1"/>
    <col min="4325" max="4325" width="59.109375" style="59" customWidth="1"/>
    <col min="4326" max="4326" width="18.109375" style="59" customWidth="1"/>
    <col min="4327" max="4327" width="32.109375" style="59" customWidth="1"/>
    <col min="4328" max="4328" width="86.6640625" style="59" customWidth="1"/>
    <col min="4329" max="4337" width="23.109375" style="59" customWidth="1"/>
    <col min="4338" max="4338" width="91.44140625" style="59" customWidth="1"/>
    <col min="4339" max="4344" width="19.109375" style="59" customWidth="1"/>
    <col min="4345" max="4577" width="9.109375" style="59"/>
    <col min="4578" max="4579" width="12.33203125" style="59" customWidth="1"/>
    <col min="4580" max="4580" width="13.44140625" style="59" customWidth="1"/>
    <col min="4581" max="4581" width="59.109375" style="59" customWidth="1"/>
    <col min="4582" max="4582" width="18.109375" style="59" customWidth="1"/>
    <col min="4583" max="4583" width="32.109375" style="59" customWidth="1"/>
    <col min="4584" max="4584" width="86.6640625" style="59" customWidth="1"/>
    <col min="4585" max="4593" width="23.109375" style="59" customWidth="1"/>
    <col min="4594" max="4594" width="91.44140625" style="59" customWidth="1"/>
    <col min="4595" max="4600" width="19.109375" style="59" customWidth="1"/>
    <col min="4601" max="4833" width="9.109375" style="59"/>
    <col min="4834" max="4835" width="12.33203125" style="59" customWidth="1"/>
    <col min="4836" max="4836" width="13.44140625" style="59" customWidth="1"/>
    <col min="4837" max="4837" width="59.109375" style="59" customWidth="1"/>
    <col min="4838" max="4838" width="18.109375" style="59" customWidth="1"/>
    <col min="4839" max="4839" width="32.109375" style="59" customWidth="1"/>
    <col min="4840" max="4840" width="86.6640625" style="59" customWidth="1"/>
    <col min="4841" max="4849" width="23.109375" style="59" customWidth="1"/>
    <col min="4850" max="4850" width="91.44140625" style="59" customWidth="1"/>
    <col min="4851" max="4856" width="19.109375" style="59" customWidth="1"/>
    <col min="4857" max="5089" width="9.109375" style="59"/>
    <col min="5090" max="5091" width="12.33203125" style="59" customWidth="1"/>
    <col min="5092" max="5092" width="13.44140625" style="59" customWidth="1"/>
    <col min="5093" max="5093" width="59.109375" style="59" customWidth="1"/>
    <col min="5094" max="5094" width="18.109375" style="59" customWidth="1"/>
    <col min="5095" max="5095" width="32.109375" style="59" customWidth="1"/>
    <col min="5096" max="5096" width="86.6640625" style="59" customWidth="1"/>
    <col min="5097" max="5105" width="23.109375" style="59" customWidth="1"/>
    <col min="5106" max="5106" width="91.44140625" style="59" customWidth="1"/>
    <col min="5107" max="5112" width="19.109375" style="59" customWidth="1"/>
    <col min="5113" max="5345" width="9.109375" style="59"/>
    <col min="5346" max="5347" width="12.33203125" style="59" customWidth="1"/>
    <col min="5348" max="5348" width="13.44140625" style="59" customWidth="1"/>
    <col min="5349" max="5349" width="59.109375" style="59" customWidth="1"/>
    <col min="5350" max="5350" width="18.109375" style="59" customWidth="1"/>
    <col min="5351" max="5351" width="32.109375" style="59" customWidth="1"/>
    <col min="5352" max="5352" width="86.6640625" style="59" customWidth="1"/>
    <col min="5353" max="5361" width="23.109375" style="59" customWidth="1"/>
    <col min="5362" max="5362" width="91.44140625" style="59" customWidth="1"/>
    <col min="5363" max="5368" width="19.109375" style="59" customWidth="1"/>
    <col min="5369" max="5601" width="9.109375" style="59"/>
    <col min="5602" max="5603" width="12.33203125" style="59" customWidth="1"/>
    <col min="5604" max="5604" width="13.44140625" style="59" customWidth="1"/>
    <col min="5605" max="5605" width="59.109375" style="59" customWidth="1"/>
    <col min="5606" max="5606" width="18.109375" style="59" customWidth="1"/>
    <col min="5607" max="5607" width="32.109375" style="59" customWidth="1"/>
    <col min="5608" max="5608" width="86.6640625" style="59" customWidth="1"/>
    <col min="5609" max="5617" width="23.109375" style="59" customWidth="1"/>
    <col min="5618" max="5618" width="91.44140625" style="59" customWidth="1"/>
    <col min="5619" max="5624" width="19.109375" style="59" customWidth="1"/>
    <col min="5625" max="5857" width="9.109375" style="59"/>
    <col min="5858" max="5859" width="12.33203125" style="59" customWidth="1"/>
    <col min="5860" max="5860" width="13.44140625" style="59" customWidth="1"/>
    <col min="5861" max="5861" width="59.109375" style="59" customWidth="1"/>
    <col min="5862" max="5862" width="18.109375" style="59" customWidth="1"/>
    <col min="5863" max="5863" width="32.109375" style="59" customWidth="1"/>
    <col min="5864" max="5864" width="86.6640625" style="59" customWidth="1"/>
    <col min="5865" max="5873" width="23.109375" style="59" customWidth="1"/>
    <col min="5874" max="5874" width="91.44140625" style="59" customWidth="1"/>
    <col min="5875" max="5880" width="19.109375" style="59" customWidth="1"/>
    <col min="5881" max="6113" width="9.109375" style="59"/>
    <col min="6114" max="6115" width="12.33203125" style="59" customWidth="1"/>
    <col min="6116" max="6116" width="13.44140625" style="59" customWidth="1"/>
    <col min="6117" max="6117" width="59.109375" style="59" customWidth="1"/>
    <col min="6118" max="6118" width="18.109375" style="59" customWidth="1"/>
    <col min="6119" max="6119" width="32.109375" style="59" customWidth="1"/>
    <col min="6120" max="6120" width="86.6640625" style="59" customWidth="1"/>
    <col min="6121" max="6129" width="23.109375" style="59" customWidth="1"/>
    <col min="6130" max="6130" width="91.44140625" style="59" customWidth="1"/>
    <col min="6131" max="6136" width="19.109375" style="59" customWidth="1"/>
    <col min="6137" max="6369" width="9.109375" style="59"/>
    <col min="6370" max="6371" width="12.33203125" style="59" customWidth="1"/>
    <col min="6372" max="6372" width="13.44140625" style="59" customWidth="1"/>
    <col min="6373" max="6373" width="59.109375" style="59" customWidth="1"/>
    <col min="6374" max="6374" width="18.109375" style="59" customWidth="1"/>
    <col min="6375" max="6375" width="32.109375" style="59" customWidth="1"/>
    <col min="6376" max="6376" width="86.6640625" style="59" customWidth="1"/>
    <col min="6377" max="6385" width="23.109375" style="59" customWidth="1"/>
    <col min="6386" max="6386" width="91.44140625" style="59" customWidth="1"/>
    <col min="6387" max="6392" width="19.109375" style="59" customWidth="1"/>
    <col min="6393" max="6625" width="9.109375" style="59"/>
    <col min="6626" max="6627" width="12.33203125" style="59" customWidth="1"/>
    <col min="6628" max="6628" width="13.44140625" style="59" customWidth="1"/>
    <col min="6629" max="6629" width="59.109375" style="59" customWidth="1"/>
    <col min="6630" max="6630" width="18.109375" style="59" customWidth="1"/>
    <col min="6631" max="6631" width="32.109375" style="59" customWidth="1"/>
    <col min="6632" max="6632" width="86.6640625" style="59" customWidth="1"/>
    <col min="6633" max="6641" width="23.109375" style="59" customWidth="1"/>
    <col min="6642" max="6642" width="91.44140625" style="59" customWidth="1"/>
    <col min="6643" max="6648" width="19.109375" style="59" customWidth="1"/>
    <col min="6649" max="6881" width="9.109375" style="59"/>
    <col min="6882" max="6883" width="12.33203125" style="59" customWidth="1"/>
    <col min="6884" max="6884" width="13.44140625" style="59" customWidth="1"/>
    <col min="6885" max="6885" width="59.109375" style="59" customWidth="1"/>
    <col min="6886" max="6886" width="18.109375" style="59" customWidth="1"/>
    <col min="6887" max="6887" width="32.109375" style="59" customWidth="1"/>
    <col min="6888" max="6888" width="86.6640625" style="59" customWidth="1"/>
    <col min="6889" max="6897" width="23.109375" style="59" customWidth="1"/>
    <col min="6898" max="6898" width="91.44140625" style="59" customWidth="1"/>
    <col min="6899" max="6904" width="19.109375" style="59" customWidth="1"/>
    <col min="6905" max="7137" width="9.109375" style="59"/>
    <col min="7138" max="7139" width="12.33203125" style="59" customWidth="1"/>
    <col min="7140" max="7140" width="13.44140625" style="59" customWidth="1"/>
    <col min="7141" max="7141" width="59.109375" style="59" customWidth="1"/>
    <col min="7142" max="7142" width="18.109375" style="59" customWidth="1"/>
    <col min="7143" max="7143" width="32.109375" style="59" customWidth="1"/>
    <col min="7144" max="7144" width="86.6640625" style="59" customWidth="1"/>
    <col min="7145" max="7153" width="23.109375" style="59" customWidth="1"/>
    <col min="7154" max="7154" width="91.44140625" style="59" customWidth="1"/>
    <col min="7155" max="7160" width="19.109375" style="59" customWidth="1"/>
    <col min="7161" max="7393" width="9.109375" style="59"/>
    <col min="7394" max="7395" width="12.33203125" style="59" customWidth="1"/>
    <col min="7396" max="7396" width="13.44140625" style="59" customWidth="1"/>
    <col min="7397" max="7397" width="59.109375" style="59" customWidth="1"/>
    <col min="7398" max="7398" width="18.109375" style="59" customWidth="1"/>
    <col min="7399" max="7399" width="32.109375" style="59" customWidth="1"/>
    <col min="7400" max="7400" width="86.6640625" style="59" customWidth="1"/>
    <col min="7401" max="7409" width="23.109375" style="59" customWidth="1"/>
    <col min="7410" max="7410" width="91.44140625" style="59" customWidth="1"/>
    <col min="7411" max="7416" width="19.109375" style="59" customWidth="1"/>
    <col min="7417" max="7649" width="9.109375" style="59"/>
    <col min="7650" max="7651" width="12.33203125" style="59" customWidth="1"/>
    <col min="7652" max="7652" width="13.44140625" style="59" customWidth="1"/>
    <col min="7653" max="7653" width="59.109375" style="59" customWidth="1"/>
    <col min="7654" max="7654" width="18.109375" style="59" customWidth="1"/>
    <col min="7655" max="7655" width="32.109375" style="59" customWidth="1"/>
    <col min="7656" max="7656" width="86.6640625" style="59" customWidth="1"/>
    <col min="7657" max="7665" width="23.109375" style="59" customWidth="1"/>
    <col min="7666" max="7666" width="91.44140625" style="59" customWidth="1"/>
    <col min="7667" max="7672" width="19.109375" style="59" customWidth="1"/>
    <col min="7673" max="7905" width="9.109375" style="59"/>
    <col min="7906" max="7907" width="12.33203125" style="59" customWidth="1"/>
    <col min="7908" max="7908" width="13.44140625" style="59" customWidth="1"/>
    <col min="7909" max="7909" width="59.109375" style="59" customWidth="1"/>
    <col min="7910" max="7910" width="18.109375" style="59" customWidth="1"/>
    <col min="7911" max="7911" width="32.109375" style="59" customWidth="1"/>
    <col min="7912" max="7912" width="86.6640625" style="59" customWidth="1"/>
    <col min="7913" max="7921" width="23.109375" style="59" customWidth="1"/>
    <col min="7922" max="7922" width="91.44140625" style="59" customWidth="1"/>
    <col min="7923" max="7928" width="19.109375" style="59" customWidth="1"/>
    <col min="7929" max="8161" width="9.109375" style="59"/>
    <col min="8162" max="8163" width="12.33203125" style="59" customWidth="1"/>
    <col min="8164" max="8164" width="13.44140625" style="59" customWidth="1"/>
    <col min="8165" max="8165" width="59.109375" style="59" customWidth="1"/>
    <col min="8166" max="8166" width="18.109375" style="59" customWidth="1"/>
    <col min="8167" max="8167" width="32.109375" style="59" customWidth="1"/>
    <col min="8168" max="8168" width="86.6640625" style="59" customWidth="1"/>
    <col min="8169" max="8177" width="23.109375" style="59" customWidth="1"/>
    <col min="8178" max="8178" width="91.44140625" style="59" customWidth="1"/>
    <col min="8179" max="8184" width="19.109375" style="59" customWidth="1"/>
    <col min="8185" max="8417" width="9.109375" style="59"/>
    <col min="8418" max="8419" width="12.33203125" style="59" customWidth="1"/>
    <col min="8420" max="8420" width="13.44140625" style="59" customWidth="1"/>
    <col min="8421" max="8421" width="59.109375" style="59" customWidth="1"/>
    <col min="8422" max="8422" width="18.109375" style="59" customWidth="1"/>
    <col min="8423" max="8423" width="32.109375" style="59" customWidth="1"/>
    <col min="8424" max="8424" width="86.6640625" style="59" customWidth="1"/>
    <col min="8425" max="8433" width="23.109375" style="59" customWidth="1"/>
    <col min="8434" max="8434" width="91.44140625" style="59" customWidth="1"/>
    <col min="8435" max="8440" width="19.109375" style="59" customWidth="1"/>
    <col min="8441" max="8673" width="9.109375" style="59"/>
    <col min="8674" max="8675" width="12.33203125" style="59" customWidth="1"/>
    <col min="8676" max="8676" width="13.44140625" style="59" customWidth="1"/>
    <col min="8677" max="8677" width="59.109375" style="59" customWidth="1"/>
    <col min="8678" max="8678" width="18.109375" style="59" customWidth="1"/>
    <col min="8679" max="8679" width="32.109375" style="59" customWidth="1"/>
    <col min="8680" max="8680" width="86.6640625" style="59" customWidth="1"/>
    <col min="8681" max="8689" width="23.109375" style="59" customWidth="1"/>
    <col min="8690" max="8690" width="91.44140625" style="59" customWidth="1"/>
    <col min="8691" max="8696" width="19.109375" style="59" customWidth="1"/>
    <col min="8697" max="8929" width="9.109375" style="59"/>
    <col min="8930" max="8931" width="12.33203125" style="59" customWidth="1"/>
    <col min="8932" max="8932" width="13.44140625" style="59" customWidth="1"/>
    <col min="8933" max="8933" width="59.109375" style="59" customWidth="1"/>
    <col min="8934" max="8934" width="18.109375" style="59" customWidth="1"/>
    <col min="8935" max="8935" width="32.109375" style="59" customWidth="1"/>
    <col min="8936" max="8936" width="86.6640625" style="59" customWidth="1"/>
    <col min="8937" max="8945" width="23.109375" style="59" customWidth="1"/>
    <col min="8946" max="8946" width="91.44140625" style="59" customWidth="1"/>
    <col min="8947" max="8952" width="19.109375" style="59" customWidth="1"/>
    <col min="8953" max="9185" width="9.109375" style="59"/>
    <col min="9186" max="9187" width="12.33203125" style="59" customWidth="1"/>
    <col min="9188" max="9188" width="13.44140625" style="59" customWidth="1"/>
    <col min="9189" max="9189" width="59.109375" style="59" customWidth="1"/>
    <col min="9190" max="9190" width="18.109375" style="59" customWidth="1"/>
    <col min="9191" max="9191" width="32.109375" style="59" customWidth="1"/>
    <col min="9192" max="9192" width="86.6640625" style="59" customWidth="1"/>
    <col min="9193" max="9201" width="23.109375" style="59" customWidth="1"/>
    <col min="9202" max="9202" width="91.44140625" style="59" customWidth="1"/>
    <col min="9203" max="9208" width="19.109375" style="59" customWidth="1"/>
    <col min="9209" max="9441" width="9.109375" style="59"/>
    <col min="9442" max="9443" width="12.33203125" style="59" customWidth="1"/>
    <col min="9444" max="9444" width="13.44140625" style="59" customWidth="1"/>
    <col min="9445" max="9445" width="59.109375" style="59" customWidth="1"/>
    <col min="9446" max="9446" width="18.109375" style="59" customWidth="1"/>
    <col min="9447" max="9447" width="32.109375" style="59" customWidth="1"/>
    <col min="9448" max="9448" width="86.6640625" style="59" customWidth="1"/>
    <col min="9449" max="9457" width="23.109375" style="59" customWidth="1"/>
    <col min="9458" max="9458" width="91.44140625" style="59" customWidth="1"/>
    <col min="9459" max="9464" width="19.109375" style="59" customWidth="1"/>
    <col min="9465" max="9697" width="9.109375" style="59"/>
    <col min="9698" max="9699" width="12.33203125" style="59" customWidth="1"/>
    <col min="9700" max="9700" width="13.44140625" style="59" customWidth="1"/>
    <col min="9701" max="9701" width="59.109375" style="59" customWidth="1"/>
    <col min="9702" max="9702" width="18.109375" style="59" customWidth="1"/>
    <col min="9703" max="9703" width="32.109375" style="59" customWidth="1"/>
    <col min="9704" max="9704" width="86.6640625" style="59" customWidth="1"/>
    <col min="9705" max="9713" width="23.109375" style="59" customWidth="1"/>
    <col min="9714" max="9714" width="91.44140625" style="59" customWidth="1"/>
    <col min="9715" max="9720" width="19.109375" style="59" customWidth="1"/>
    <col min="9721" max="9953" width="9.109375" style="59"/>
    <col min="9954" max="9955" width="12.33203125" style="59" customWidth="1"/>
    <col min="9956" max="9956" width="13.44140625" style="59" customWidth="1"/>
    <col min="9957" max="9957" width="59.109375" style="59" customWidth="1"/>
    <col min="9958" max="9958" width="18.109375" style="59" customWidth="1"/>
    <col min="9959" max="9959" width="32.109375" style="59" customWidth="1"/>
    <col min="9960" max="9960" width="86.6640625" style="59" customWidth="1"/>
    <col min="9961" max="9969" width="23.109375" style="59" customWidth="1"/>
    <col min="9970" max="9970" width="91.44140625" style="59" customWidth="1"/>
    <col min="9971" max="9976" width="19.109375" style="59" customWidth="1"/>
    <col min="9977" max="10209" width="9.109375" style="59"/>
    <col min="10210" max="10211" width="12.33203125" style="59" customWidth="1"/>
    <col min="10212" max="10212" width="13.44140625" style="59" customWidth="1"/>
    <col min="10213" max="10213" width="59.109375" style="59" customWidth="1"/>
    <col min="10214" max="10214" width="18.109375" style="59" customWidth="1"/>
    <col min="10215" max="10215" width="32.109375" style="59" customWidth="1"/>
    <col min="10216" max="10216" width="86.6640625" style="59" customWidth="1"/>
    <col min="10217" max="10225" width="23.109375" style="59" customWidth="1"/>
    <col min="10226" max="10226" width="91.44140625" style="59" customWidth="1"/>
    <col min="10227" max="10232" width="19.109375" style="59" customWidth="1"/>
    <col min="10233" max="10465" width="9.109375" style="59"/>
    <col min="10466" max="10467" width="12.33203125" style="59" customWidth="1"/>
    <col min="10468" max="10468" width="13.44140625" style="59" customWidth="1"/>
    <col min="10469" max="10469" width="59.109375" style="59" customWidth="1"/>
    <col min="10470" max="10470" width="18.109375" style="59" customWidth="1"/>
    <col min="10471" max="10471" width="32.109375" style="59" customWidth="1"/>
    <col min="10472" max="10472" width="86.6640625" style="59" customWidth="1"/>
    <col min="10473" max="10481" width="23.109375" style="59" customWidth="1"/>
    <col min="10482" max="10482" width="91.44140625" style="59" customWidth="1"/>
    <col min="10483" max="10488" width="19.109375" style="59" customWidth="1"/>
    <col min="10489" max="10721" width="9.109375" style="59"/>
    <col min="10722" max="10723" width="12.33203125" style="59" customWidth="1"/>
    <col min="10724" max="10724" width="13.44140625" style="59" customWidth="1"/>
    <col min="10725" max="10725" width="59.109375" style="59" customWidth="1"/>
    <col min="10726" max="10726" width="18.109375" style="59" customWidth="1"/>
    <col min="10727" max="10727" width="32.109375" style="59" customWidth="1"/>
    <col min="10728" max="10728" width="86.6640625" style="59" customWidth="1"/>
    <col min="10729" max="10737" width="23.109375" style="59" customWidth="1"/>
    <col min="10738" max="10738" width="91.44140625" style="59" customWidth="1"/>
    <col min="10739" max="10744" width="19.109375" style="59" customWidth="1"/>
    <col min="10745" max="10977" width="9.109375" style="59"/>
    <col min="10978" max="10979" width="12.33203125" style="59" customWidth="1"/>
    <col min="10980" max="10980" width="13.44140625" style="59" customWidth="1"/>
    <col min="10981" max="10981" width="59.109375" style="59" customWidth="1"/>
    <col min="10982" max="10982" width="18.109375" style="59" customWidth="1"/>
    <col min="10983" max="10983" width="32.109375" style="59" customWidth="1"/>
    <col min="10984" max="10984" width="86.6640625" style="59" customWidth="1"/>
    <col min="10985" max="10993" width="23.109375" style="59" customWidth="1"/>
    <col min="10994" max="10994" width="91.44140625" style="59" customWidth="1"/>
    <col min="10995" max="11000" width="19.109375" style="59" customWidth="1"/>
    <col min="11001" max="11233" width="9.109375" style="59"/>
    <col min="11234" max="11235" width="12.33203125" style="59" customWidth="1"/>
    <col min="11236" max="11236" width="13.44140625" style="59" customWidth="1"/>
    <col min="11237" max="11237" width="59.109375" style="59" customWidth="1"/>
    <col min="11238" max="11238" width="18.109375" style="59" customWidth="1"/>
    <col min="11239" max="11239" width="32.109375" style="59" customWidth="1"/>
    <col min="11240" max="11240" width="86.6640625" style="59" customWidth="1"/>
    <col min="11241" max="11249" width="23.109375" style="59" customWidth="1"/>
    <col min="11250" max="11250" width="91.44140625" style="59" customWidth="1"/>
    <col min="11251" max="11256" width="19.109375" style="59" customWidth="1"/>
    <col min="11257" max="11489" width="9.109375" style="59"/>
    <col min="11490" max="11491" width="12.33203125" style="59" customWidth="1"/>
    <col min="11492" max="11492" width="13.44140625" style="59" customWidth="1"/>
    <col min="11493" max="11493" width="59.109375" style="59" customWidth="1"/>
    <col min="11494" max="11494" width="18.109375" style="59" customWidth="1"/>
    <col min="11495" max="11495" width="32.109375" style="59" customWidth="1"/>
    <col min="11496" max="11496" width="86.6640625" style="59" customWidth="1"/>
    <col min="11497" max="11505" width="23.109375" style="59" customWidth="1"/>
    <col min="11506" max="11506" width="91.44140625" style="59" customWidth="1"/>
    <col min="11507" max="11512" width="19.109375" style="59" customWidth="1"/>
    <col min="11513" max="11745" width="9.109375" style="59"/>
    <col min="11746" max="11747" width="12.33203125" style="59" customWidth="1"/>
    <col min="11748" max="11748" width="13.44140625" style="59" customWidth="1"/>
    <col min="11749" max="11749" width="59.109375" style="59" customWidth="1"/>
    <col min="11750" max="11750" width="18.109375" style="59" customWidth="1"/>
    <col min="11751" max="11751" width="32.109375" style="59" customWidth="1"/>
    <col min="11752" max="11752" width="86.6640625" style="59" customWidth="1"/>
    <col min="11753" max="11761" width="23.109375" style="59" customWidth="1"/>
    <col min="11762" max="11762" width="91.44140625" style="59" customWidth="1"/>
    <col min="11763" max="11768" width="19.109375" style="59" customWidth="1"/>
    <col min="11769" max="12001" width="9.109375" style="59"/>
    <col min="12002" max="12003" width="12.33203125" style="59" customWidth="1"/>
    <col min="12004" max="12004" width="13.44140625" style="59" customWidth="1"/>
    <col min="12005" max="12005" width="59.109375" style="59" customWidth="1"/>
    <col min="12006" max="12006" width="18.109375" style="59" customWidth="1"/>
    <col min="12007" max="12007" width="32.109375" style="59" customWidth="1"/>
    <col min="12008" max="12008" width="86.6640625" style="59" customWidth="1"/>
    <col min="12009" max="12017" width="23.109375" style="59" customWidth="1"/>
    <col min="12018" max="12018" width="91.44140625" style="59" customWidth="1"/>
    <col min="12019" max="12024" width="19.109375" style="59" customWidth="1"/>
    <col min="12025" max="12257" width="9.109375" style="59"/>
    <col min="12258" max="12259" width="12.33203125" style="59" customWidth="1"/>
    <col min="12260" max="12260" width="13.44140625" style="59" customWidth="1"/>
    <col min="12261" max="12261" width="59.109375" style="59" customWidth="1"/>
    <col min="12262" max="12262" width="18.109375" style="59" customWidth="1"/>
    <col min="12263" max="12263" width="32.109375" style="59" customWidth="1"/>
    <col min="12264" max="12264" width="86.6640625" style="59" customWidth="1"/>
    <col min="12265" max="12273" width="23.109375" style="59" customWidth="1"/>
    <col min="12274" max="12274" width="91.44140625" style="59" customWidth="1"/>
    <col min="12275" max="12280" width="19.109375" style="59" customWidth="1"/>
    <col min="12281" max="12513" width="9.109375" style="59"/>
    <col min="12514" max="12515" width="12.33203125" style="59" customWidth="1"/>
    <col min="12516" max="12516" width="13.44140625" style="59" customWidth="1"/>
    <col min="12517" max="12517" width="59.109375" style="59" customWidth="1"/>
    <col min="12518" max="12518" width="18.109375" style="59" customWidth="1"/>
    <col min="12519" max="12519" width="32.109375" style="59" customWidth="1"/>
    <col min="12520" max="12520" width="86.6640625" style="59" customWidth="1"/>
    <col min="12521" max="12529" width="23.109375" style="59" customWidth="1"/>
    <col min="12530" max="12530" width="91.44140625" style="59" customWidth="1"/>
    <col min="12531" max="12536" width="19.109375" style="59" customWidth="1"/>
    <col min="12537" max="12769" width="9.109375" style="59"/>
    <col min="12770" max="12771" width="12.33203125" style="59" customWidth="1"/>
    <col min="12772" max="12772" width="13.44140625" style="59" customWidth="1"/>
    <col min="12773" max="12773" width="59.109375" style="59" customWidth="1"/>
    <col min="12774" max="12774" width="18.109375" style="59" customWidth="1"/>
    <col min="12775" max="12775" width="32.109375" style="59" customWidth="1"/>
    <col min="12776" max="12776" width="86.6640625" style="59" customWidth="1"/>
    <col min="12777" max="12785" width="23.109375" style="59" customWidth="1"/>
    <col min="12786" max="12786" width="91.44140625" style="59" customWidth="1"/>
    <col min="12787" max="12792" width="19.109375" style="59" customWidth="1"/>
    <col min="12793" max="13025" width="9.109375" style="59"/>
    <col min="13026" max="13027" width="12.33203125" style="59" customWidth="1"/>
    <col min="13028" max="13028" width="13.44140625" style="59" customWidth="1"/>
    <col min="13029" max="13029" width="59.109375" style="59" customWidth="1"/>
    <col min="13030" max="13030" width="18.109375" style="59" customWidth="1"/>
    <col min="13031" max="13031" width="32.109375" style="59" customWidth="1"/>
    <col min="13032" max="13032" width="86.6640625" style="59" customWidth="1"/>
    <col min="13033" max="13041" width="23.109375" style="59" customWidth="1"/>
    <col min="13042" max="13042" width="91.44140625" style="59" customWidth="1"/>
    <col min="13043" max="13048" width="19.109375" style="59" customWidth="1"/>
    <col min="13049" max="13281" width="9.109375" style="59"/>
    <col min="13282" max="13283" width="12.33203125" style="59" customWidth="1"/>
    <col min="13284" max="13284" width="13.44140625" style="59" customWidth="1"/>
    <col min="13285" max="13285" width="59.109375" style="59" customWidth="1"/>
    <col min="13286" max="13286" width="18.109375" style="59" customWidth="1"/>
    <col min="13287" max="13287" width="32.109375" style="59" customWidth="1"/>
    <col min="13288" max="13288" width="86.6640625" style="59" customWidth="1"/>
    <col min="13289" max="13297" width="23.109375" style="59" customWidth="1"/>
    <col min="13298" max="13298" width="91.44140625" style="59" customWidth="1"/>
    <col min="13299" max="13304" width="19.109375" style="59" customWidth="1"/>
    <col min="13305" max="13537" width="9.109375" style="59"/>
    <col min="13538" max="13539" width="12.33203125" style="59" customWidth="1"/>
    <col min="13540" max="13540" width="13.44140625" style="59" customWidth="1"/>
    <col min="13541" max="13541" width="59.109375" style="59" customWidth="1"/>
    <col min="13542" max="13542" width="18.109375" style="59" customWidth="1"/>
    <col min="13543" max="13543" width="32.109375" style="59" customWidth="1"/>
    <col min="13544" max="13544" width="86.6640625" style="59" customWidth="1"/>
    <col min="13545" max="13553" width="23.109375" style="59" customWidth="1"/>
    <col min="13554" max="13554" width="91.44140625" style="59" customWidth="1"/>
    <col min="13555" max="13560" width="19.109375" style="59" customWidth="1"/>
    <col min="13561" max="13793" width="9.109375" style="59"/>
    <col min="13794" max="13795" width="12.33203125" style="59" customWidth="1"/>
    <col min="13796" max="13796" width="13.44140625" style="59" customWidth="1"/>
    <col min="13797" max="13797" width="59.109375" style="59" customWidth="1"/>
    <col min="13798" max="13798" width="18.109375" style="59" customWidth="1"/>
    <col min="13799" max="13799" width="32.109375" style="59" customWidth="1"/>
    <col min="13800" max="13800" width="86.6640625" style="59" customWidth="1"/>
    <col min="13801" max="13809" width="23.109375" style="59" customWidth="1"/>
    <col min="13810" max="13810" width="91.44140625" style="59" customWidth="1"/>
    <col min="13811" max="13816" width="19.109375" style="59" customWidth="1"/>
    <col min="13817" max="14049" width="9.109375" style="59"/>
    <col min="14050" max="14051" width="12.33203125" style="59" customWidth="1"/>
    <col min="14052" max="14052" width="13.44140625" style="59" customWidth="1"/>
    <col min="14053" max="14053" width="59.109375" style="59" customWidth="1"/>
    <col min="14054" max="14054" width="18.109375" style="59" customWidth="1"/>
    <col min="14055" max="14055" width="32.109375" style="59" customWidth="1"/>
    <col min="14056" max="14056" width="86.6640625" style="59" customWidth="1"/>
    <col min="14057" max="14065" width="23.109375" style="59" customWidth="1"/>
    <col min="14066" max="14066" width="91.44140625" style="59" customWidth="1"/>
    <col min="14067" max="14072" width="19.109375" style="59" customWidth="1"/>
    <col min="14073" max="14305" width="9.109375" style="59"/>
    <col min="14306" max="14307" width="12.33203125" style="59" customWidth="1"/>
    <col min="14308" max="14308" width="13.44140625" style="59" customWidth="1"/>
    <col min="14309" max="14309" width="59.109375" style="59" customWidth="1"/>
    <col min="14310" max="14310" width="18.109375" style="59" customWidth="1"/>
    <col min="14311" max="14311" width="32.109375" style="59" customWidth="1"/>
    <col min="14312" max="14312" width="86.6640625" style="59" customWidth="1"/>
    <col min="14313" max="14321" width="23.109375" style="59" customWidth="1"/>
    <col min="14322" max="14322" width="91.44140625" style="59" customWidth="1"/>
    <col min="14323" max="14328" width="19.109375" style="59" customWidth="1"/>
    <col min="14329" max="14561" width="9.109375" style="59"/>
    <col min="14562" max="14563" width="12.33203125" style="59" customWidth="1"/>
    <col min="14564" max="14564" width="13.44140625" style="59" customWidth="1"/>
    <col min="14565" max="14565" width="59.109375" style="59" customWidth="1"/>
    <col min="14566" max="14566" width="18.109375" style="59" customWidth="1"/>
    <col min="14567" max="14567" width="32.109375" style="59" customWidth="1"/>
    <col min="14568" max="14568" width="86.6640625" style="59" customWidth="1"/>
    <col min="14569" max="14577" width="23.109375" style="59" customWidth="1"/>
    <col min="14578" max="14578" width="91.44140625" style="59" customWidth="1"/>
    <col min="14579" max="14584" width="19.109375" style="59" customWidth="1"/>
    <col min="14585" max="14817" width="9.109375" style="59"/>
    <col min="14818" max="14819" width="12.33203125" style="59" customWidth="1"/>
    <col min="14820" max="14820" width="13.44140625" style="59" customWidth="1"/>
    <col min="14821" max="14821" width="59.109375" style="59" customWidth="1"/>
    <col min="14822" max="14822" width="18.109375" style="59" customWidth="1"/>
    <col min="14823" max="14823" width="32.109375" style="59" customWidth="1"/>
    <col min="14824" max="14824" width="86.6640625" style="59" customWidth="1"/>
    <col min="14825" max="14833" width="23.109375" style="59" customWidth="1"/>
    <col min="14834" max="14834" width="91.44140625" style="59" customWidth="1"/>
    <col min="14835" max="14840" width="19.109375" style="59" customWidth="1"/>
    <col min="14841" max="15073" width="9.109375" style="59"/>
    <col min="15074" max="15075" width="12.33203125" style="59" customWidth="1"/>
    <col min="15076" max="15076" width="13.44140625" style="59" customWidth="1"/>
    <col min="15077" max="15077" width="59.109375" style="59" customWidth="1"/>
    <col min="15078" max="15078" width="18.109375" style="59" customWidth="1"/>
    <col min="15079" max="15079" width="32.109375" style="59" customWidth="1"/>
    <col min="15080" max="15080" width="86.6640625" style="59" customWidth="1"/>
    <col min="15081" max="15089" width="23.109375" style="59" customWidth="1"/>
    <col min="15090" max="15090" width="91.44140625" style="59" customWidth="1"/>
    <col min="15091" max="15096" width="19.109375" style="59" customWidth="1"/>
    <col min="15097" max="15329" width="9.109375" style="59"/>
    <col min="15330" max="15331" width="12.33203125" style="59" customWidth="1"/>
    <col min="15332" max="15332" width="13.44140625" style="59" customWidth="1"/>
    <col min="15333" max="15333" width="59.109375" style="59" customWidth="1"/>
    <col min="15334" max="15334" width="18.109375" style="59" customWidth="1"/>
    <col min="15335" max="15335" width="32.109375" style="59" customWidth="1"/>
    <col min="15336" max="15336" width="86.6640625" style="59" customWidth="1"/>
    <col min="15337" max="15345" width="23.109375" style="59" customWidth="1"/>
    <col min="15346" max="15346" width="91.44140625" style="59" customWidth="1"/>
    <col min="15347" max="15352" width="19.109375" style="59" customWidth="1"/>
    <col min="15353" max="15585" width="9.109375" style="59"/>
    <col min="15586" max="15587" width="12.33203125" style="59" customWidth="1"/>
    <col min="15588" max="15588" width="13.44140625" style="59" customWidth="1"/>
    <col min="15589" max="15589" width="59.109375" style="59" customWidth="1"/>
    <col min="15590" max="15590" width="18.109375" style="59" customWidth="1"/>
    <col min="15591" max="15591" width="32.109375" style="59" customWidth="1"/>
    <col min="15592" max="15592" width="86.6640625" style="59" customWidth="1"/>
    <col min="15593" max="15601" width="23.109375" style="59" customWidth="1"/>
    <col min="15602" max="15602" width="91.44140625" style="59" customWidth="1"/>
    <col min="15603" max="15608" width="19.109375" style="59" customWidth="1"/>
    <col min="15609" max="15841" width="9.109375" style="59"/>
    <col min="15842" max="15843" width="12.33203125" style="59" customWidth="1"/>
    <col min="15844" max="15844" width="13.44140625" style="59" customWidth="1"/>
    <col min="15845" max="15845" width="59.109375" style="59" customWidth="1"/>
    <col min="15846" max="15846" width="18.109375" style="59" customWidth="1"/>
    <col min="15847" max="15847" width="32.109375" style="59" customWidth="1"/>
    <col min="15848" max="15848" width="86.6640625" style="59" customWidth="1"/>
    <col min="15849" max="15857" width="23.109375" style="59" customWidth="1"/>
    <col min="15858" max="15858" width="91.44140625" style="59" customWidth="1"/>
    <col min="15859" max="15864" width="19.109375" style="59" customWidth="1"/>
    <col min="15865" max="16097" width="9.109375" style="59"/>
    <col min="16098" max="16099" width="12.33203125" style="59" customWidth="1"/>
    <col min="16100" max="16100" width="13.44140625" style="59" customWidth="1"/>
    <col min="16101" max="16101" width="59.109375" style="59" customWidth="1"/>
    <col min="16102" max="16102" width="18.109375" style="59" customWidth="1"/>
    <col min="16103" max="16103" width="32.109375" style="59" customWidth="1"/>
    <col min="16104" max="16104" width="86.6640625" style="59" customWidth="1"/>
    <col min="16105" max="16113" width="23.109375" style="59" customWidth="1"/>
    <col min="16114" max="16114" width="91.44140625" style="59" customWidth="1"/>
    <col min="16115" max="16120" width="19.109375" style="59" customWidth="1"/>
    <col min="16121" max="16384" width="9.109375" style="59"/>
  </cols>
  <sheetData>
    <row r="1" spans="1:12" ht="18.75" customHeight="1">
      <c r="A1" s="61"/>
      <c r="B1" s="61"/>
      <c r="C1" s="99" t="s">
        <v>322</v>
      </c>
      <c r="D1" s="99"/>
      <c r="E1" s="99"/>
      <c r="F1" s="99"/>
      <c r="G1" s="99"/>
      <c r="H1" s="99"/>
      <c r="I1" s="99"/>
      <c r="J1" s="99"/>
      <c r="K1" s="99"/>
      <c r="L1" s="99"/>
    </row>
    <row r="2" spans="1:12" ht="23.25" customHeight="1">
      <c r="A2" s="98" t="s">
        <v>375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17.25" customHeight="1">
      <c r="A3" s="97" t="s">
        <v>320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54.75" customHeight="1">
      <c r="A4" s="65" t="s">
        <v>321</v>
      </c>
      <c r="B4" s="62" t="s">
        <v>316</v>
      </c>
      <c r="C4" s="63" t="s">
        <v>323</v>
      </c>
      <c r="D4" s="63" t="s">
        <v>377</v>
      </c>
      <c r="E4" s="63" t="s">
        <v>376</v>
      </c>
      <c r="F4" s="63" t="s">
        <v>325</v>
      </c>
      <c r="G4" s="63" t="s">
        <v>324</v>
      </c>
      <c r="H4" s="63" t="s">
        <v>329</v>
      </c>
      <c r="I4" s="63" t="s">
        <v>326</v>
      </c>
      <c r="J4" s="63" t="s">
        <v>327</v>
      </c>
      <c r="K4" s="63" t="s">
        <v>330</v>
      </c>
      <c r="L4" s="63" t="s">
        <v>328</v>
      </c>
    </row>
    <row r="5" spans="1:12" s="86" customFormat="1" ht="20.25" customHeight="1">
      <c r="A5" s="75" t="s">
        <v>317</v>
      </c>
      <c r="B5" s="66" t="s">
        <v>318</v>
      </c>
      <c r="C5" s="84">
        <f>C6+C12+C18+C9</f>
        <v>1983200</v>
      </c>
      <c r="D5" s="84">
        <f>D18</f>
        <v>-463200</v>
      </c>
      <c r="E5" s="84">
        <f t="shared" ref="E5:L5" si="0">E6+E12+E18+E9</f>
        <v>1200</v>
      </c>
      <c r="F5" s="84">
        <f t="shared" si="0"/>
        <v>1521200</v>
      </c>
      <c r="G5" s="84">
        <f t="shared" si="0"/>
        <v>1929040</v>
      </c>
      <c r="H5" s="84">
        <f t="shared" si="0"/>
        <v>0</v>
      </c>
      <c r="I5" s="84">
        <f t="shared" si="0"/>
        <v>1929040</v>
      </c>
      <c r="J5" s="84">
        <f t="shared" si="0"/>
        <v>1932100</v>
      </c>
      <c r="K5" s="84">
        <f t="shared" si="0"/>
        <v>0</v>
      </c>
      <c r="L5" s="84">
        <f t="shared" si="0"/>
        <v>1932100</v>
      </c>
    </row>
    <row r="6" spans="1:12" ht="18" customHeight="1">
      <c r="A6" s="75" t="s">
        <v>331</v>
      </c>
      <c r="B6" s="66" t="s">
        <v>332</v>
      </c>
      <c r="C6" s="84">
        <f>C7</f>
        <v>48000</v>
      </c>
      <c r="D6" s="84"/>
      <c r="E6" s="84">
        <f>E7</f>
        <v>0</v>
      </c>
      <c r="F6" s="85">
        <f>C6+E6</f>
        <v>48000</v>
      </c>
      <c r="G6" s="84">
        <f>G7</f>
        <v>49200</v>
      </c>
      <c r="H6" s="84">
        <f>H7</f>
        <v>0</v>
      </c>
      <c r="I6" s="85">
        <f>G6+H6</f>
        <v>49200</v>
      </c>
      <c r="J6" s="84">
        <f>J7</f>
        <v>51600</v>
      </c>
      <c r="K6" s="84">
        <f>K7</f>
        <v>0</v>
      </c>
      <c r="L6" s="85">
        <f>J6+K6</f>
        <v>51600</v>
      </c>
    </row>
    <row r="7" spans="1:12" ht="18" customHeight="1">
      <c r="A7" s="76" t="s">
        <v>333</v>
      </c>
      <c r="B7" s="66" t="s">
        <v>334</v>
      </c>
      <c r="C7" s="84">
        <f>C8</f>
        <v>48000</v>
      </c>
      <c r="D7" s="84"/>
      <c r="E7" s="84">
        <f>E8</f>
        <v>0</v>
      </c>
      <c r="F7" s="85">
        <f>C7+E7</f>
        <v>48000</v>
      </c>
      <c r="G7" s="84">
        <f>G8</f>
        <v>49200</v>
      </c>
      <c r="H7" s="84">
        <f>H8</f>
        <v>0</v>
      </c>
      <c r="I7" s="85">
        <f>G7+H7</f>
        <v>49200</v>
      </c>
      <c r="J7" s="84">
        <f>J8</f>
        <v>51600</v>
      </c>
      <c r="K7" s="84">
        <f>K8</f>
        <v>0</v>
      </c>
      <c r="L7" s="85">
        <f>J7+K7</f>
        <v>51600</v>
      </c>
    </row>
    <row r="8" spans="1:12" ht="60" customHeight="1">
      <c r="A8" s="76" t="s">
        <v>335</v>
      </c>
      <c r="B8" s="67" t="s">
        <v>336</v>
      </c>
      <c r="C8" s="64">
        <v>48000</v>
      </c>
      <c r="D8" s="64"/>
      <c r="E8" s="64">
        <v>0</v>
      </c>
      <c r="F8" s="64">
        <f>C8+E8</f>
        <v>48000</v>
      </c>
      <c r="G8" s="64">
        <v>49200</v>
      </c>
      <c r="H8" s="64">
        <v>0</v>
      </c>
      <c r="I8" s="64">
        <f>G8+H8</f>
        <v>49200</v>
      </c>
      <c r="J8" s="64">
        <v>51600</v>
      </c>
      <c r="K8" s="64">
        <v>0</v>
      </c>
      <c r="L8" s="64">
        <f>J8+K8</f>
        <v>51600</v>
      </c>
    </row>
    <row r="9" spans="1:12" s="86" customFormat="1" ht="24" customHeight="1">
      <c r="A9" s="92" t="s">
        <v>365</v>
      </c>
      <c r="B9" s="66" t="s">
        <v>366</v>
      </c>
      <c r="C9" s="85">
        <f>C10</f>
        <v>0</v>
      </c>
      <c r="D9" s="85"/>
      <c r="E9" s="85">
        <f t="shared" ref="E9:K9" si="1">E10</f>
        <v>1200</v>
      </c>
      <c r="F9" s="85">
        <f t="shared" ref="F9:F11" si="2">C9+E9</f>
        <v>1200</v>
      </c>
      <c r="G9" s="85">
        <f t="shared" si="1"/>
        <v>0</v>
      </c>
      <c r="H9" s="85">
        <f t="shared" si="1"/>
        <v>0</v>
      </c>
      <c r="I9" s="64">
        <f t="shared" ref="I9:I11" si="3">G9+H9</f>
        <v>0</v>
      </c>
      <c r="J9" s="85">
        <f t="shared" si="1"/>
        <v>0</v>
      </c>
      <c r="K9" s="85">
        <f t="shared" si="1"/>
        <v>0</v>
      </c>
      <c r="L9" s="64">
        <f t="shared" ref="L9:L11" si="4">J9+K9</f>
        <v>0</v>
      </c>
    </row>
    <row r="10" spans="1:12" ht="24" customHeight="1">
      <c r="A10" s="91" t="s">
        <v>367</v>
      </c>
      <c r="B10" s="67" t="s">
        <v>368</v>
      </c>
      <c r="C10" s="64">
        <f>C11</f>
        <v>0</v>
      </c>
      <c r="D10" s="64"/>
      <c r="E10" s="64">
        <f t="shared" ref="E10:K10" si="5">E11</f>
        <v>1200</v>
      </c>
      <c r="F10" s="64">
        <f t="shared" si="2"/>
        <v>1200</v>
      </c>
      <c r="G10" s="64">
        <f t="shared" si="5"/>
        <v>0</v>
      </c>
      <c r="H10" s="64">
        <f t="shared" si="5"/>
        <v>0</v>
      </c>
      <c r="I10" s="64">
        <f t="shared" si="3"/>
        <v>0</v>
      </c>
      <c r="J10" s="64">
        <f t="shared" si="5"/>
        <v>0</v>
      </c>
      <c r="K10" s="64">
        <f t="shared" si="5"/>
        <v>0</v>
      </c>
      <c r="L10" s="64">
        <f t="shared" si="4"/>
        <v>0</v>
      </c>
    </row>
    <row r="11" spans="1:12" ht="24" customHeight="1">
      <c r="A11" s="91" t="s">
        <v>369</v>
      </c>
      <c r="B11" s="67" t="s">
        <v>368</v>
      </c>
      <c r="C11" s="64">
        <v>0</v>
      </c>
      <c r="D11" s="64"/>
      <c r="E11" s="64">
        <v>1200</v>
      </c>
      <c r="F11" s="64">
        <f t="shared" si="2"/>
        <v>1200</v>
      </c>
      <c r="G11" s="64">
        <v>0</v>
      </c>
      <c r="H11" s="64"/>
      <c r="I11" s="64">
        <f t="shared" si="3"/>
        <v>0</v>
      </c>
      <c r="J11" s="64">
        <v>0</v>
      </c>
      <c r="K11" s="64"/>
      <c r="L11" s="64">
        <f t="shared" si="4"/>
        <v>0</v>
      </c>
    </row>
    <row r="12" spans="1:12" s="86" customFormat="1" ht="15.6">
      <c r="A12" s="77" t="s">
        <v>337</v>
      </c>
      <c r="B12" s="68" t="s">
        <v>338</v>
      </c>
      <c r="C12" s="85">
        <f t="shared" ref="C12:L12" si="6">C13+C15</f>
        <v>1472000</v>
      </c>
      <c r="D12" s="85"/>
      <c r="E12" s="85">
        <f t="shared" si="6"/>
        <v>0</v>
      </c>
      <c r="F12" s="85">
        <f t="shared" si="6"/>
        <v>1472000</v>
      </c>
      <c r="G12" s="85">
        <f t="shared" si="6"/>
        <v>1540400</v>
      </c>
      <c r="H12" s="85">
        <f t="shared" si="6"/>
        <v>0</v>
      </c>
      <c r="I12" s="85">
        <f t="shared" si="6"/>
        <v>1540400</v>
      </c>
      <c r="J12" s="85">
        <f t="shared" si="6"/>
        <v>1561700</v>
      </c>
      <c r="K12" s="85">
        <f t="shared" si="6"/>
        <v>0</v>
      </c>
      <c r="L12" s="85">
        <f t="shared" si="6"/>
        <v>1561700</v>
      </c>
    </row>
    <row r="13" spans="1:12" s="86" customFormat="1" ht="15.6">
      <c r="A13" s="77" t="s">
        <v>339</v>
      </c>
      <c r="B13" s="68" t="s">
        <v>340</v>
      </c>
      <c r="C13" s="85">
        <f t="shared" ref="C13:L13" si="7">C14</f>
        <v>210000</v>
      </c>
      <c r="D13" s="85"/>
      <c r="E13" s="85">
        <f t="shared" si="7"/>
        <v>0</v>
      </c>
      <c r="F13" s="85">
        <f t="shared" si="7"/>
        <v>210000</v>
      </c>
      <c r="G13" s="85">
        <f t="shared" si="7"/>
        <v>261000</v>
      </c>
      <c r="H13" s="85">
        <f t="shared" si="7"/>
        <v>0</v>
      </c>
      <c r="I13" s="85">
        <f t="shared" si="7"/>
        <v>261000</v>
      </c>
      <c r="J13" s="85">
        <f t="shared" si="7"/>
        <v>266000</v>
      </c>
      <c r="K13" s="85">
        <f t="shared" si="7"/>
        <v>0</v>
      </c>
      <c r="L13" s="85">
        <f t="shared" si="7"/>
        <v>266000</v>
      </c>
    </row>
    <row r="14" spans="1:12" ht="31.5" customHeight="1">
      <c r="A14" s="78" t="s">
        <v>341</v>
      </c>
      <c r="B14" s="69" t="s">
        <v>342</v>
      </c>
      <c r="C14" s="64">
        <v>210000</v>
      </c>
      <c r="D14" s="64"/>
      <c r="E14" s="64">
        <v>0</v>
      </c>
      <c r="F14" s="64">
        <f>C14+E14</f>
        <v>210000</v>
      </c>
      <c r="G14" s="64">
        <v>261000</v>
      </c>
      <c r="H14" s="64">
        <v>0</v>
      </c>
      <c r="I14" s="64">
        <f>G14+H14</f>
        <v>261000</v>
      </c>
      <c r="J14" s="64">
        <v>266000</v>
      </c>
      <c r="K14" s="64">
        <v>0</v>
      </c>
      <c r="L14" s="64">
        <f>J14+K14</f>
        <v>266000</v>
      </c>
    </row>
    <row r="15" spans="1:12" s="86" customFormat="1" ht="15.6">
      <c r="A15" s="77" t="s">
        <v>343</v>
      </c>
      <c r="B15" s="68" t="s">
        <v>344</v>
      </c>
      <c r="C15" s="85">
        <f t="shared" ref="C15:L15" si="8">C16+C17</f>
        <v>1262000</v>
      </c>
      <c r="D15" s="85"/>
      <c r="E15" s="85">
        <f t="shared" si="8"/>
        <v>0</v>
      </c>
      <c r="F15" s="85">
        <f t="shared" si="8"/>
        <v>1262000</v>
      </c>
      <c r="G15" s="85">
        <f t="shared" si="8"/>
        <v>1279400</v>
      </c>
      <c r="H15" s="85">
        <f t="shared" si="8"/>
        <v>0</v>
      </c>
      <c r="I15" s="85">
        <f t="shared" si="8"/>
        <v>1279400</v>
      </c>
      <c r="J15" s="85">
        <f t="shared" si="8"/>
        <v>1295700</v>
      </c>
      <c r="K15" s="85">
        <f t="shared" si="8"/>
        <v>0</v>
      </c>
      <c r="L15" s="85">
        <f t="shared" si="8"/>
        <v>1295700</v>
      </c>
    </row>
    <row r="16" spans="1:12" ht="31.2">
      <c r="A16" s="78" t="s">
        <v>345</v>
      </c>
      <c r="B16" s="69" t="s">
        <v>346</v>
      </c>
      <c r="C16" s="64">
        <v>916400</v>
      </c>
      <c r="D16" s="64"/>
      <c r="E16" s="64">
        <v>0</v>
      </c>
      <c r="F16" s="64">
        <f>C16+E16</f>
        <v>916400</v>
      </c>
      <c r="G16" s="64">
        <v>920000</v>
      </c>
      <c r="H16" s="64">
        <v>0</v>
      </c>
      <c r="I16" s="64">
        <f>G16+H16</f>
        <v>920000</v>
      </c>
      <c r="J16" s="64">
        <v>925000</v>
      </c>
      <c r="K16" s="64">
        <v>0</v>
      </c>
      <c r="L16" s="64">
        <f>J16+K16</f>
        <v>925000</v>
      </c>
    </row>
    <row r="17" spans="1:12" ht="31.2">
      <c r="A17" s="78" t="s">
        <v>347</v>
      </c>
      <c r="B17" s="69" t="s">
        <v>348</v>
      </c>
      <c r="C17" s="64">
        <v>345600</v>
      </c>
      <c r="D17" s="64"/>
      <c r="E17" s="64">
        <v>0</v>
      </c>
      <c r="F17" s="64">
        <f>C17+E17</f>
        <v>345600</v>
      </c>
      <c r="G17" s="64">
        <v>359400</v>
      </c>
      <c r="H17" s="64">
        <v>0</v>
      </c>
      <c r="I17" s="64">
        <f>G17+H17</f>
        <v>359400</v>
      </c>
      <c r="J17" s="64">
        <v>370700</v>
      </c>
      <c r="K17" s="64">
        <v>0</v>
      </c>
      <c r="L17" s="64">
        <f>J17+K17</f>
        <v>370700</v>
      </c>
    </row>
    <row r="18" spans="1:12" s="86" customFormat="1" ht="62.4">
      <c r="A18" s="93">
        <v>1.14060131E+17</v>
      </c>
      <c r="B18" s="66" t="s">
        <v>378</v>
      </c>
      <c r="C18" s="85">
        <f t="shared" ref="C18:E20" si="9">C19</f>
        <v>463200</v>
      </c>
      <c r="D18" s="85">
        <f>D19</f>
        <v>-463200</v>
      </c>
      <c r="E18" s="85">
        <f t="shared" si="9"/>
        <v>0</v>
      </c>
      <c r="F18" s="85">
        <f>C18+D18</f>
        <v>0</v>
      </c>
      <c r="G18" s="85">
        <f t="shared" ref="G18:L18" si="10">G19</f>
        <v>339440</v>
      </c>
      <c r="H18" s="85">
        <f t="shared" si="10"/>
        <v>0</v>
      </c>
      <c r="I18" s="85">
        <f t="shared" si="10"/>
        <v>339440</v>
      </c>
      <c r="J18" s="85">
        <f t="shared" si="10"/>
        <v>318800</v>
      </c>
      <c r="K18" s="85">
        <f t="shared" si="10"/>
        <v>0</v>
      </c>
      <c r="L18" s="85">
        <f t="shared" si="10"/>
        <v>318800</v>
      </c>
    </row>
    <row r="19" spans="1:12" s="86" customFormat="1" ht="60" customHeight="1">
      <c r="A19" s="75" t="s">
        <v>379</v>
      </c>
      <c r="B19" s="94" t="s">
        <v>378</v>
      </c>
      <c r="C19" s="85">
        <f t="shared" si="9"/>
        <v>463200</v>
      </c>
      <c r="D19" s="85">
        <f>D20</f>
        <v>-463200</v>
      </c>
      <c r="E19" s="85">
        <f t="shared" si="9"/>
        <v>0</v>
      </c>
      <c r="F19" s="85">
        <f>C19+D19</f>
        <v>0</v>
      </c>
      <c r="G19" s="85">
        <v>339440</v>
      </c>
      <c r="H19" s="85">
        <f>H20</f>
        <v>0</v>
      </c>
      <c r="I19" s="85">
        <f>G19+H19</f>
        <v>339440</v>
      </c>
      <c r="J19" s="85">
        <v>318800</v>
      </c>
      <c r="K19" s="85">
        <f>K20</f>
        <v>0</v>
      </c>
      <c r="L19" s="85">
        <f>J19+K19</f>
        <v>318800</v>
      </c>
    </row>
    <row r="20" spans="1:12" ht="0.6" hidden="1" customHeight="1">
      <c r="A20" s="79" t="s">
        <v>370</v>
      </c>
      <c r="B20" s="70">
        <v>0</v>
      </c>
      <c r="C20" s="64">
        <f t="shared" si="9"/>
        <v>463200</v>
      </c>
      <c r="D20" s="64">
        <f>D21</f>
        <v>-463200</v>
      </c>
      <c r="E20" s="64">
        <f t="shared" si="9"/>
        <v>0</v>
      </c>
      <c r="F20" s="64">
        <f>F21</f>
        <v>0</v>
      </c>
      <c r="G20" s="64">
        <f>G21</f>
        <v>1200</v>
      </c>
      <c r="H20" s="64">
        <f>H21</f>
        <v>0</v>
      </c>
      <c r="I20" s="64">
        <f>G20+H20</f>
        <v>1200</v>
      </c>
      <c r="J20" s="64">
        <f>J21</f>
        <v>1200</v>
      </c>
      <c r="K20" s="64">
        <f>K21</f>
        <v>0</v>
      </c>
      <c r="L20" s="64">
        <f>J20+K20</f>
        <v>1200</v>
      </c>
    </row>
    <row r="21" spans="1:12" ht="62.4" hidden="1">
      <c r="A21" s="79" t="s">
        <v>371</v>
      </c>
      <c r="B21" s="70" t="s">
        <v>372</v>
      </c>
      <c r="C21" s="64">
        <v>463200</v>
      </c>
      <c r="D21" s="64">
        <v>-463200</v>
      </c>
      <c r="E21" s="64">
        <v>0</v>
      </c>
      <c r="F21" s="64">
        <f>C21+D21</f>
        <v>0</v>
      </c>
      <c r="G21" s="64">
        <v>1200</v>
      </c>
      <c r="H21" s="64">
        <v>0</v>
      </c>
      <c r="I21" s="64">
        <f>G21+H21</f>
        <v>1200</v>
      </c>
      <c r="J21" s="64">
        <v>1200</v>
      </c>
      <c r="K21" s="64">
        <v>0</v>
      </c>
      <c r="L21" s="64">
        <f>J21+K21</f>
        <v>1200</v>
      </c>
    </row>
    <row r="22" spans="1:12" s="86" customFormat="1" ht="15.6">
      <c r="A22" s="81" t="s">
        <v>349</v>
      </c>
      <c r="B22" s="71" t="s">
        <v>319</v>
      </c>
      <c r="C22" s="85">
        <f>C23</f>
        <v>1765927</v>
      </c>
      <c r="D22" s="85"/>
      <c r="E22" s="85">
        <f>E23+E35</f>
        <v>315750</v>
      </c>
      <c r="F22" s="85">
        <f>F23+F35</f>
        <v>2081677</v>
      </c>
      <c r="G22" s="85">
        <f t="shared" ref="G22:I22" si="11">G23</f>
        <v>1844210.14</v>
      </c>
      <c r="H22" s="85">
        <f t="shared" si="11"/>
        <v>0.02</v>
      </c>
      <c r="I22" s="85">
        <f t="shared" si="11"/>
        <v>1844210.16</v>
      </c>
      <c r="J22" s="85">
        <f t="shared" ref="J22:K22" si="12">J23</f>
        <v>1943059</v>
      </c>
      <c r="K22" s="85">
        <f t="shared" si="12"/>
        <v>0</v>
      </c>
      <c r="L22" s="85">
        <f t="shared" ref="L22:L28" si="13">J22+K22</f>
        <v>1943059</v>
      </c>
    </row>
    <row r="23" spans="1:12" s="86" customFormat="1" ht="31.2">
      <c r="A23" s="81" t="s">
        <v>350</v>
      </c>
      <c r="B23" s="72" t="s">
        <v>351</v>
      </c>
      <c r="C23" s="85">
        <f>C24+C26+C29+C32</f>
        <v>1765927</v>
      </c>
      <c r="D23" s="85"/>
      <c r="E23" s="85">
        <f t="shared" ref="E23:K23" si="14">E29+E32+E26</f>
        <v>270750</v>
      </c>
      <c r="F23" s="85">
        <f>F24+F26+F29+F32</f>
        <v>2036677</v>
      </c>
      <c r="G23" s="85">
        <f>G29+G32+G24</f>
        <v>1844210.14</v>
      </c>
      <c r="H23" s="85">
        <f t="shared" si="14"/>
        <v>0.02</v>
      </c>
      <c r="I23" s="64">
        <f t="shared" ref="I23:I28" si="15">G23+H23</f>
        <v>1844210.16</v>
      </c>
      <c r="J23" s="85">
        <f>J29+J32+J26+J24</f>
        <v>1943059</v>
      </c>
      <c r="K23" s="85">
        <f t="shared" si="14"/>
        <v>0</v>
      </c>
      <c r="L23" s="85">
        <f t="shared" si="13"/>
        <v>1943059</v>
      </c>
    </row>
    <row r="24" spans="1:12" s="86" customFormat="1" ht="15.6">
      <c r="A24" s="81" t="s">
        <v>381</v>
      </c>
      <c r="B24" s="72" t="s">
        <v>380</v>
      </c>
      <c r="C24" s="85">
        <f>C25</f>
        <v>200000</v>
      </c>
      <c r="D24" s="85"/>
      <c r="E24" s="85"/>
      <c r="F24" s="85">
        <v>200000</v>
      </c>
      <c r="G24" s="85">
        <f>G25</f>
        <v>200000</v>
      </c>
      <c r="H24" s="85"/>
      <c r="I24" s="85">
        <v>200000</v>
      </c>
      <c r="J24" s="85">
        <v>200000</v>
      </c>
      <c r="K24" s="85"/>
      <c r="L24" s="85">
        <v>200000</v>
      </c>
    </row>
    <row r="25" spans="1:12" s="86" customFormat="1" ht="31.2">
      <c r="A25" s="83" t="s">
        <v>383</v>
      </c>
      <c r="B25" s="87" t="s">
        <v>382</v>
      </c>
      <c r="C25" s="64">
        <v>200000</v>
      </c>
      <c r="D25" s="64"/>
      <c r="E25" s="64"/>
      <c r="F25" s="64">
        <v>200000</v>
      </c>
      <c r="G25" s="85">
        <v>200000</v>
      </c>
      <c r="H25" s="85"/>
      <c r="I25" s="64">
        <v>200000</v>
      </c>
      <c r="J25" s="64">
        <v>200000</v>
      </c>
      <c r="K25" s="64"/>
      <c r="L25" s="64">
        <v>200000</v>
      </c>
    </row>
    <row r="26" spans="1:12" s="86" customFormat="1" ht="31.8" thickBot="1">
      <c r="A26" s="81" t="s">
        <v>373</v>
      </c>
      <c r="B26" s="72" t="s">
        <v>374</v>
      </c>
      <c r="C26" s="85">
        <f>C27</f>
        <v>0</v>
      </c>
      <c r="D26" s="85"/>
      <c r="E26" s="85">
        <f t="shared" ref="E26:K26" si="16">E27</f>
        <v>270750</v>
      </c>
      <c r="F26" s="85">
        <f t="shared" ref="F26:F28" si="17">C26+E26</f>
        <v>270750</v>
      </c>
      <c r="G26" s="85">
        <f t="shared" si="16"/>
        <v>0</v>
      </c>
      <c r="H26" s="85">
        <f t="shared" si="16"/>
        <v>0</v>
      </c>
      <c r="I26" s="64">
        <f t="shared" si="15"/>
        <v>0</v>
      </c>
      <c r="J26" s="85">
        <f t="shared" si="16"/>
        <v>0</v>
      </c>
      <c r="K26" s="85">
        <f t="shared" si="16"/>
        <v>0</v>
      </c>
      <c r="L26" s="64">
        <f t="shared" si="13"/>
        <v>0</v>
      </c>
    </row>
    <row r="27" spans="1:12" ht="16.2" thickBot="1">
      <c r="A27" s="96" t="s">
        <v>384</v>
      </c>
      <c r="B27" s="95" t="s">
        <v>385</v>
      </c>
      <c r="C27" s="64">
        <v>0</v>
      </c>
      <c r="D27" s="64"/>
      <c r="E27" s="64">
        <f t="shared" ref="E27:K27" si="18">E28</f>
        <v>270750</v>
      </c>
      <c r="F27" s="64">
        <f t="shared" si="17"/>
        <v>270750</v>
      </c>
      <c r="G27" s="64">
        <f t="shared" si="18"/>
        <v>0</v>
      </c>
      <c r="H27" s="64">
        <f t="shared" si="18"/>
        <v>0</v>
      </c>
      <c r="I27" s="64">
        <f t="shared" si="15"/>
        <v>0</v>
      </c>
      <c r="J27" s="64">
        <f t="shared" si="18"/>
        <v>0</v>
      </c>
      <c r="K27" s="64">
        <f t="shared" si="18"/>
        <v>0</v>
      </c>
      <c r="L27" s="64">
        <f t="shared" si="13"/>
        <v>0</v>
      </c>
    </row>
    <row r="28" spans="1:12" ht="62.4">
      <c r="A28" s="83" t="s">
        <v>386</v>
      </c>
      <c r="B28" s="87" t="s">
        <v>387</v>
      </c>
      <c r="C28" s="64">
        <v>0</v>
      </c>
      <c r="D28" s="64"/>
      <c r="E28" s="64">
        <v>270750</v>
      </c>
      <c r="F28" s="64">
        <f t="shared" si="17"/>
        <v>270750</v>
      </c>
      <c r="G28" s="64">
        <v>0</v>
      </c>
      <c r="H28" s="64"/>
      <c r="I28" s="64">
        <f t="shared" si="15"/>
        <v>0</v>
      </c>
      <c r="J28" s="64">
        <v>0</v>
      </c>
      <c r="K28" s="64"/>
      <c r="L28" s="64">
        <f t="shared" si="13"/>
        <v>0</v>
      </c>
    </row>
    <row r="29" spans="1:12" s="86" customFormat="1" ht="18.75" customHeight="1">
      <c r="A29" s="81" t="s">
        <v>352</v>
      </c>
      <c r="B29" s="72" t="s">
        <v>353</v>
      </c>
      <c r="C29" s="85">
        <f t="shared" ref="C29:H30" si="19">C30</f>
        <v>80879</v>
      </c>
      <c r="D29" s="85"/>
      <c r="E29" s="85">
        <f t="shared" si="19"/>
        <v>0</v>
      </c>
      <c r="F29" s="85">
        <f t="shared" si="19"/>
        <v>80879</v>
      </c>
      <c r="G29" s="85">
        <f t="shared" si="19"/>
        <v>81597.14</v>
      </c>
      <c r="H29" s="85">
        <f t="shared" si="19"/>
        <v>0.02</v>
      </c>
      <c r="I29" s="85">
        <f>I30+I37</f>
        <v>3854847.3200000003</v>
      </c>
      <c r="J29" s="85">
        <f>J30</f>
        <v>84750</v>
      </c>
      <c r="K29" s="85">
        <f>K30</f>
        <v>0</v>
      </c>
      <c r="L29" s="85">
        <f>L30+L37</f>
        <v>3959909</v>
      </c>
    </row>
    <row r="30" spans="1:12" s="86" customFormat="1" ht="31.2">
      <c r="A30" s="89" t="s">
        <v>354</v>
      </c>
      <c r="B30" s="73" t="s">
        <v>355</v>
      </c>
      <c r="C30" s="85">
        <f t="shared" si="19"/>
        <v>80879</v>
      </c>
      <c r="D30" s="85"/>
      <c r="E30" s="85">
        <f t="shared" si="19"/>
        <v>0</v>
      </c>
      <c r="F30" s="85">
        <f t="shared" si="19"/>
        <v>80879</v>
      </c>
      <c r="G30" s="85">
        <f t="shared" si="19"/>
        <v>81597.14</v>
      </c>
      <c r="H30" s="85">
        <f t="shared" si="19"/>
        <v>0.02</v>
      </c>
      <c r="I30" s="85">
        <f>I31+I38</f>
        <v>81597.16</v>
      </c>
      <c r="J30" s="85">
        <f>J31</f>
        <v>84750</v>
      </c>
      <c r="K30" s="85">
        <f>K31</f>
        <v>0</v>
      </c>
      <c r="L30" s="85">
        <f>L31+L38</f>
        <v>84750</v>
      </c>
    </row>
    <row r="31" spans="1:12" ht="45.75" customHeight="1">
      <c r="A31" s="80" t="s">
        <v>356</v>
      </c>
      <c r="B31" s="74" t="s">
        <v>357</v>
      </c>
      <c r="C31" s="64">
        <v>80879</v>
      </c>
      <c r="D31" s="64"/>
      <c r="E31" s="64">
        <v>0</v>
      </c>
      <c r="F31" s="64">
        <f>C31+E31</f>
        <v>80879</v>
      </c>
      <c r="G31" s="64">
        <v>81597.14</v>
      </c>
      <c r="H31" s="64">
        <v>0.02</v>
      </c>
      <c r="I31" s="64">
        <f>G31+H31</f>
        <v>81597.16</v>
      </c>
      <c r="J31" s="64">
        <v>84750</v>
      </c>
      <c r="K31" s="64">
        <v>0</v>
      </c>
      <c r="L31" s="64">
        <f>J31+K31</f>
        <v>84750</v>
      </c>
    </row>
    <row r="32" spans="1:12" s="86" customFormat="1" ht="15.6">
      <c r="A32" s="81" t="s">
        <v>358</v>
      </c>
      <c r="B32" s="72" t="s">
        <v>359</v>
      </c>
      <c r="C32" s="85">
        <f t="shared" ref="C32:L33" si="20">C33</f>
        <v>1485048</v>
      </c>
      <c r="D32" s="85"/>
      <c r="E32" s="85">
        <f t="shared" si="20"/>
        <v>0</v>
      </c>
      <c r="F32" s="85">
        <f t="shared" si="20"/>
        <v>1485048</v>
      </c>
      <c r="G32" s="85">
        <f t="shared" si="20"/>
        <v>1562613</v>
      </c>
      <c r="H32" s="85">
        <f t="shared" si="20"/>
        <v>0</v>
      </c>
      <c r="I32" s="85">
        <f t="shared" si="20"/>
        <v>1562613</v>
      </c>
      <c r="J32" s="85">
        <f t="shared" si="20"/>
        <v>1658309</v>
      </c>
      <c r="K32" s="85">
        <f t="shared" si="20"/>
        <v>0</v>
      </c>
      <c r="L32" s="85">
        <f t="shared" si="20"/>
        <v>1658309</v>
      </c>
    </row>
    <row r="33" spans="1:12" s="86" customFormat="1" ht="46.5" customHeight="1">
      <c r="A33" s="81" t="s">
        <v>360</v>
      </c>
      <c r="B33" s="73" t="s">
        <v>361</v>
      </c>
      <c r="C33" s="85">
        <f t="shared" si="20"/>
        <v>1485048</v>
      </c>
      <c r="D33" s="85"/>
      <c r="E33" s="85">
        <f t="shared" si="20"/>
        <v>0</v>
      </c>
      <c r="F33" s="85">
        <f t="shared" si="20"/>
        <v>1485048</v>
      </c>
      <c r="G33" s="85">
        <f t="shared" si="20"/>
        <v>1562613</v>
      </c>
      <c r="H33" s="85">
        <f t="shared" si="20"/>
        <v>0</v>
      </c>
      <c r="I33" s="85">
        <f t="shared" si="20"/>
        <v>1562613</v>
      </c>
      <c r="J33" s="85">
        <f t="shared" si="20"/>
        <v>1658309</v>
      </c>
      <c r="K33" s="85">
        <f t="shared" si="20"/>
        <v>0</v>
      </c>
      <c r="L33" s="85">
        <f t="shared" si="20"/>
        <v>1658309</v>
      </c>
    </row>
    <row r="34" spans="1:12" ht="78">
      <c r="A34" s="83" t="s">
        <v>362</v>
      </c>
      <c r="B34" s="88" t="s">
        <v>363</v>
      </c>
      <c r="C34" s="64">
        <v>1485048</v>
      </c>
      <c r="D34" s="64"/>
      <c r="E34" s="64">
        <v>0</v>
      </c>
      <c r="F34" s="64">
        <f>C34+E34</f>
        <v>1485048</v>
      </c>
      <c r="G34" s="64">
        <v>1562613</v>
      </c>
      <c r="H34" s="85">
        <v>0</v>
      </c>
      <c r="I34" s="64">
        <f>G34+H34</f>
        <v>1562613</v>
      </c>
      <c r="J34" s="64">
        <v>1658309</v>
      </c>
      <c r="K34" s="85">
        <v>0</v>
      </c>
      <c r="L34" s="64">
        <f>J34+K34</f>
        <v>1658309</v>
      </c>
    </row>
    <row r="35" spans="1:12" ht="15.6">
      <c r="A35" s="81" t="s">
        <v>389</v>
      </c>
      <c r="B35" s="73" t="s">
        <v>391</v>
      </c>
      <c r="C35" s="85"/>
      <c r="D35" s="85"/>
      <c r="E35" s="85">
        <f>E36</f>
        <v>45000</v>
      </c>
      <c r="F35" s="85">
        <f>E35</f>
        <v>45000</v>
      </c>
      <c r="G35" s="64"/>
      <c r="H35" s="85"/>
      <c r="I35" s="64"/>
      <c r="J35" s="64"/>
      <c r="K35" s="85"/>
      <c r="L35" s="64"/>
    </row>
    <row r="36" spans="1:12" ht="15.6">
      <c r="A36" s="83" t="s">
        <v>388</v>
      </c>
      <c r="B36" s="88" t="s">
        <v>390</v>
      </c>
      <c r="C36" s="64"/>
      <c r="D36" s="64"/>
      <c r="E36" s="64">
        <v>45000</v>
      </c>
      <c r="F36" s="64">
        <v>45000</v>
      </c>
      <c r="G36" s="64"/>
      <c r="H36" s="85"/>
      <c r="I36" s="64"/>
      <c r="J36" s="64"/>
      <c r="K36" s="85"/>
      <c r="L36" s="64"/>
    </row>
    <row r="37" spans="1:12" s="90" customFormat="1" ht="24" customHeight="1">
      <c r="A37" s="82"/>
      <c r="B37" s="71" t="s">
        <v>364</v>
      </c>
      <c r="C37" s="85">
        <f>C5+C23</f>
        <v>3749127</v>
      </c>
      <c r="D37" s="85">
        <f>D5</f>
        <v>-463200</v>
      </c>
      <c r="E37" s="85">
        <f>E5+E22</f>
        <v>316950</v>
      </c>
      <c r="F37" s="85">
        <f>F5+F22</f>
        <v>3602877</v>
      </c>
      <c r="G37" s="85">
        <f t="shared" ref="G37:L37" si="21">G5+G23</f>
        <v>3773250.1399999997</v>
      </c>
      <c r="H37" s="85">
        <f t="shared" si="21"/>
        <v>0.02</v>
      </c>
      <c r="I37" s="85">
        <f t="shared" si="21"/>
        <v>3773250.16</v>
      </c>
      <c r="J37" s="85">
        <f t="shared" si="21"/>
        <v>3875159</v>
      </c>
      <c r="K37" s="85">
        <f t="shared" si="21"/>
        <v>0</v>
      </c>
      <c r="L37" s="85">
        <f t="shared" si="21"/>
        <v>3875159</v>
      </c>
    </row>
  </sheetData>
  <autoFilter ref="A4:L37">
    <filterColumn colId="3"/>
  </autoFilter>
  <sortState ref="A266:L277">
    <sortCondition ref="A266:A277"/>
  </sortState>
  <mergeCells count="3">
    <mergeCell ref="A3:L3"/>
    <mergeCell ref="A2:L2"/>
    <mergeCell ref="C1:L1"/>
  </mergeCells>
  <pageMargins left="0.55118110236220474" right="0.27559055118110237" top="0.31496062992125984" bottom="0.15748031496062992" header="0.15748031496062992" footer="0.15748031496062992"/>
  <pageSetup paperSize="9" scale="6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09375" defaultRowHeight="13.8"/>
  <cols>
    <col min="1" max="1" width="32.5546875" style="12" customWidth="1"/>
    <col min="2" max="2" width="13.6640625" style="12" customWidth="1"/>
    <col min="3" max="4" width="22" style="12" customWidth="1"/>
    <col min="5" max="5" width="9.109375" style="12"/>
    <col min="6" max="6" width="13" style="12" customWidth="1"/>
    <col min="7" max="7" width="25.88671875" style="12" customWidth="1"/>
    <col min="8" max="8" width="20" style="19" customWidth="1"/>
    <col min="9" max="11" width="20" style="12" customWidth="1"/>
    <col min="12" max="16384" width="9.109375" style="12"/>
  </cols>
  <sheetData>
    <row r="1" spans="1:11" ht="32.25" customHeight="1">
      <c r="B1" s="18" t="s">
        <v>0</v>
      </c>
      <c r="C1" s="18" t="s">
        <v>91</v>
      </c>
      <c r="D1" s="18" t="s">
        <v>92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94</v>
      </c>
      <c r="G2" s="20" t="s">
        <v>91</v>
      </c>
      <c r="H2" s="24" t="s">
        <v>93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96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97</v>
      </c>
      <c r="D5" s="15">
        <v>68563000</v>
      </c>
      <c r="F5" s="21">
        <v>803</v>
      </c>
      <c r="G5" s="21" t="s">
        <v>135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98</v>
      </c>
      <c r="D6" s="15">
        <v>105573900</v>
      </c>
      <c r="F6" s="21">
        <v>803</v>
      </c>
      <c r="G6" s="21" t="s">
        <v>136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98</v>
      </c>
      <c r="D7" s="15">
        <v>19185800</v>
      </c>
      <c r="F7" s="21">
        <v>808</v>
      </c>
      <c r="G7" s="21" t="s">
        <v>119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144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105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135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99</v>
      </c>
      <c r="D12" s="15">
        <v>47800</v>
      </c>
      <c r="F12" s="21">
        <v>812</v>
      </c>
      <c r="G12" s="21" t="s">
        <v>112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100</v>
      </c>
      <c r="D13" s="15">
        <v>49800</v>
      </c>
      <c r="F13" s="21">
        <v>812</v>
      </c>
      <c r="G13" s="21" t="s">
        <v>137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101</v>
      </c>
      <c r="D14" s="15">
        <v>14079000</v>
      </c>
      <c r="F14" s="21">
        <v>812</v>
      </c>
      <c r="G14" s="21" t="s">
        <v>138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139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145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103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102</v>
      </c>
      <c r="D19" s="15">
        <v>244375</v>
      </c>
      <c r="F19" s="21">
        <v>814</v>
      </c>
      <c r="G19" s="21" t="s">
        <v>116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128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103</v>
      </c>
      <c r="D21" s="15">
        <v>52138500</v>
      </c>
      <c r="F21" s="21">
        <v>814</v>
      </c>
      <c r="G21" s="21" t="s">
        <v>130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131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133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134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104</v>
      </c>
      <c r="D25" s="15">
        <v>25832500</v>
      </c>
      <c r="F25" s="21">
        <v>814</v>
      </c>
      <c r="G25" s="21" t="s">
        <v>135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105</v>
      </c>
      <c r="D26" s="16">
        <v>1938400</v>
      </c>
      <c r="F26" s="21">
        <v>814</v>
      </c>
      <c r="G26" s="21" t="s">
        <v>146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106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133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107</v>
      </c>
      <c r="D31" s="16">
        <v>34354400</v>
      </c>
      <c r="F31" s="21">
        <v>815</v>
      </c>
      <c r="G31" s="21" t="s">
        <v>137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108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109</v>
      </c>
      <c r="D33" s="16">
        <v>205282400</v>
      </c>
      <c r="F33" s="21">
        <v>816</v>
      </c>
      <c r="G33" s="21" t="s">
        <v>100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109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110</v>
      </c>
      <c r="D35" s="16">
        <v>127412300</v>
      </c>
      <c r="F35" s="21">
        <v>816</v>
      </c>
      <c r="G35" s="21" t="s">
        <v>106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107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111</v>
      </c>
      <c r="D37" s="16">
        <v>2459242000</v>
      </c>
      <c r="F37" s="21">
        <v>816</v>
      </c>
      <c r="G37" s="21" t="s">
        <v>108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112</v>
      </c>
      <c r="D39" s="16">
        <v>5299400</v>
      </c>
      <c r="F39" s="21">
        <v>816</v>
      </c>
      <c r="G39" s="21" t="s">
        <v>135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113</v>
      </c>
      <c r="D40" s="15">
        <v>64354100</v>
      </c>
      <c r="F40" s="21">
        <v>816</v>
      </c>
      <c r="G40" s="21" t="s">
        <v>137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113</v>
      </c>
      <c r="D41" s="15">
        <v>663400</v>
      </c>
      <c r="F41" s="21">
        <v>817</v>
      </c>
      <c r="G41" s="21" t="s">
        <v>109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114</v>
      </c>
      <c r="D42" s="15">
        <v>31292800</v>
      </c>
      <c r="F42" s="21">
        <v>817</v>
      </c>
      <c r="G42" s="21" t="s">
        <v>110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114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114</v>
      </c>
      <c r="D44" s="15">
        <v>376171988</v>
      </c>
      <c r="F44" s="21">
        <v>817</v>
      </c>
      <c r="G44" s="21" t="s">
        <v>111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115</v>
      </c>
      <c r="D45" s="15">
        <v>105412000</v>
      </c>
      <c r="F45" s="21">
        <v>817</v>
      </c>
      <c r="G45" s="21" t="s">
        <v>113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116</v>
      </c>
      <c r="D46" s="15">
        <v>98076300</v>
      </c>
      <c r="F46" s="21">
        <v>817</v>
      </c>
      <c r="G46" s="21" t="s">
        <v>114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117</v>
      </c>
      <c r="D47" s="16">
        <v>27649800</v>
      </c>
      <c r="F47" s="21">
        <v>817</v>
      </c>
      <c r="G47" s="21" t="s">
        <v>115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118</v>
      </c>
      <c r="D48" s="15">
        <v>3095800</v>
      </c>
      <c r="F48" s="21">
        <v>817</v>
      </c>
      <c r="G48" s="21" t="s">
        <v>132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119</v>
      </c>
      <c r="D49" s="15">
        <v>7828800</v>
      </c>
      <c r="F49" s="21">
        <v>817</v>
      </c>
      <c r="G49" s="21" t="s">
        <v>138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120</v>
      </c>
      <c r="D50" s="16">
        <v>312604800</v>
      </c>
      <c r="F50" s="21">
        <v>817</v>
      </c>
      <c r="G50" s="21" t="s">
        <v>147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121</v>
      </c>
      <c r="D51" s="15">
        <v>323015300</v>
      </c>
      <c r="F51" s="21">
        <v>817</v>
      </c>
      <c r="G51" s="21" t="s">
        <v>148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149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122</v>
      </c>
      <c r="D53" s="16">
        <v>5673400</v>
      </c>
      <c r="F53" s="21">
        <v>817</v>
      </c>
      <c r="G53" s="21" t="s">
        <v>150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123</v>
      </c>
      <c r="D54" s="16">
        <v>2147424400</v>
      </c>
      <c r="F54" s="21">
        <v>817</v>
      </c>
      <c r="G54" s="21" t="s">
        <v>151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152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124</v>
      </c>
      <c r="D56" s="16">
        <v>47341400</v>
      </c>
      <c r="F56" s="21">
        <v>817</v>
      </c>
      <c r="G56" s="21" t="s">
        <v>153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125</v>
      </c>
      <c r="D57" s="16">
        <v>81383300</v>
      </c>
      <c r="F57" s="21">
        <v>817</v>
      </c>
      <c r="G57" s="21" t="s">
        <v>154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155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156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157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126</v>
      </c>
      <c r="D61" s="16">
        <v>6166400</v>
      </c>
      <c r="F61" s="21">
        <v>817</v>
      </c>
      <c r="G61" s="21" t="s">
        <v>158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159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127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96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128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129</v>
      </c>
      <c r="D66" s="16">
        <v>141199789.66</v>
      </c>
      <c r="F66" s="21">
        <v>818</v>
      </c>
      <c r="G66" s="21" t="s">
        <v>97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130</v>
      </c>
      <c r="D68" s="15">
        <v>1700000</v>
      </c>
      <c r="F68" s="21">
        <v>819</v>
      </c>
      <c r="G68" s="21" t="s">
        <v>98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114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131</v>
      </c>
      <c r="D72" s="16">
        <v>84191400</v>
      </c>
      <c r="F72" s="21">
        <v>819</v>
      </c>
      <c r="G72" s="21" t="s">
        <v>122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131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132</v>
      </c>
      <c r="D74" s="16">
        <v>4470345500</v>
      </c>
      <c r="F74" s="21">
        <v>819</v>
      </c>
      <c r="G74" s="21" t="s">
        <v>137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133</v>
      </c>
      <c r="D75" s="16">
        <v>7343300</v>
      </c>
      <c r="F75" s="21">
        <v>819</v>
      </c>
      <c r="G75" s="21" t="s">
        <v>140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133</v>
      </c>
      <c r="D76" s="16">
        <v>1892700</v>
      </c>
      <c r="F76" s="21">
        <v>819</v>
      </c>
      <c r="G76" s="21" t="s">
        <v>160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133</v>
      </c>
      <c r="D77" s="16">
        <v>7919200</v>
      </c>
      <c r="F77" s="21">
        <v>819</v>
      </c>
      <c r="G77" s="21" t="s">
        <v>161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134</v>
      </c>
      <c r="D78" s="16">
        <v>47470000</v>
      </c>
      <c r="F78" s="21">
        <v>819</v>
      </c>
      <c r="G78" s="21" t="s">
        <v>162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134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134</v>
      </c>
      <c r="D80" s="16">
        <v>21000000</v>
      </c>
      <c r="F80" s="21">
        <v>821</v>
      </c>
      <c r="G80" s="21" t="s">
        <v>99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135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136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135</v>
      </c>
      <c r="D83" s="16">
        <v>2607</v>
      </c>
      <c r="F83" s="21">
        <v>821</v>
      </c>
      <c r="G83" s="21" t="s">
        <v>102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137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137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138</v>
      </c>
      <c r="D86" s="16">
        <v>78.36</v>
      </c>
      <c r="F86" s="21">
        <v>821</v>
      </c>
      <c r="G86" s="21" t="s">
        <v>104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138</v>
      </c>
      <c r="D87" s="16">
        <v>23162329.780000001</v>
      </c>
      <c r="F87" s="21">
        <v>821</v>
      </c>
      <c r="G87" s="21" t="s">
        <v>121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139</v>
      </c>
      <c r="D88" s="16">
        <v>38678.879999999997</v>
      </c>
      <c r="F88" s="21">
        <v>821</v>
      </c>
      <c r="G88" s="21" t="s">
        <v>123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135</v>
      </c>
      <c r="D89" s="16">
        <v>2385</v>
      </c>
      <c r="F89" s="21">
        <v>821</v>
      </c>
      <c r="G89" s="21" t="s">
        <v>124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137</v>
      </c>
      <c r="D90" s="16">
        <v>6078</v>
      </c>
      <c r="F90" s="21">
        <v>821</v>
      </c>
      <c r="G90" s="21" t="s">
        <v>125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135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137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138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137</v>
      </c>
      <c r="D94" s="16">
        <v>44377.979999999996</v>
      </c>
      <c r="F94" s="21">
        <v>821</v>
      </c>
      <c r="G94" s="21" t="s">
        <v>126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140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135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137</v>
      </c>
      <c r="D97" s="16">
        <v>16692.560000000001</v>
      </c>
      <c r="F97" s="21">
        <v>821</v>
      </c>
      <c r="G97" s="21" t="s">
        <v>129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137</v>
      </c>
      <c r="D98" s="16">
        <v>303579.03999999998</v>
      </c>
      <c r="F98" s="21">
        <v>821</v>
      </c>
      <c r="G98" s="21" t="s">
        <v>135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141</v>
      </c>
      <c r="D99" s="16">
        <v>695332.38</v>
      </c>
      <c r="F99" s="21">
        <v>821</v>
      </c>
      <c r="G99" s="21" t="s">
        <v>137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136</v>
      </c>
      <c r="D100" s="16">
        <v>121289.9</v>
      </c>
      <c r="F100" s="21">
        <v>821</v>
      </c>
      <c r="G100" s="21" t="s">
        <v>141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138</v>
      </c>
      <c r="D101" s="16">
        <v>9000</v>
      </c>
      <c r="F101" s="21">
        <v>821</v>
      </c>
      <c r="G101" s="21" t="s">
        <v>163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135</v>
      </c>
      <c r="D102" s="16">
        <v>7872.4</v>
      </c>
      <c r="F102" s="21">
        <v>821</v>
      </c>
      <c r="G102" s="21" t="s">
        <v>164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137</v>
      </c>
      <c r="D103" s="16">
        <v>3898395</v>
      </c>
      <c r="F103" s="21">
        <v>821</v>
      </c>
      <c r="G103" s="21" t="s">
        <v>165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137</v>
      </c>
      <c r="D104" s="16">
        <v>53978.59</v>
      </c>
      <c r="F104" s="21">
        <v>821</v>
      </c>
      <c r="G104" s="21" t="s">
        <v>166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142</v>
      </c>
      <c r="D105" s="16">
        <v>1268250</v>
      </c>
      <c r="F105" s="21">
        <v>821</v>
      </c>
      <c r="G105" s="21" t="s">
        <v>167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137</v>
      </c>
      <c r="D106" s="16">
        <v>156750</v>
      </c>
      <c r="F106" s="21">
        <v>821</v>
      </c>
      <c r="G106" s="21" t="s">
        <v>168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137</v>
      </c>
      <c r="D107" s="16">
        <v>200</v>
      </c>
      <c r="F107" s="21">
        <v>821</v>
      </c>
      <c r="G107" s="21" t="s">
        <v>169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143</v>
      </c>
      <c r="D108" s="17">
        <v>3549.22</v>
      </c>
      <c r="F108" s="21">
        <v>821</v>
      </c>
      <c r="G108" s="21" t="s">
        <v>170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143</v>
      </c>
      <c r="D109" s="16">
        <v>6596.29</v>
      </c>
      <c r="F109" s="21">
        <v>821</v>
      </c>
      <c r="G109" s="21" t="s">
        <v>171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144</v>
      </c>
      <c r="D110" s="17">
        <v>-58922.61</v>
      </c>
      <c r="F110" s="21">
        <v>821</v>
      </c>
      <c r="G110" s="21" t="s">
        <v>172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145</v>
      </c>
      <c r="D111" s="17">
        <v>-34424.199999999997</v>
      </c>
      <c r="F111" s="21">
        <v>821</v>
      </c>
      <c r="G111" s="21" t="s">
        <v>173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146</v>
      </c>
      <c r="D112" s="17">
        <v>-1935175.18</v>
      </c>
      <c r="F112" s="21">
        <v>821</v>
      </c>
      <c r="G112" s="21" t="s">
        <v>174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147</v>
      </c>
      <c r="D113" s="17">
        <v>-316897.07</v>
      </c>
      <c r="F113" s="21">
        <v>825</v>
      </c>
      <c r="G113" s="21" t="s">
        <v>98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148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149</v>
      </c>
      <c r="D115" s="17">
        <v>-20000</v>
      </c>
      <c r="F115" s="21">
        <v>825</v>
      </c>
      <c r="G115" s="21" t="s">
        <v>101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150</v>
      </c>
      <c r="D116" s="17">
        <v>-220.81</v>
      </c>
      <c r="F116" s="21">
        <v>825</v>
      </c>
      <c r="G116" s="21" t="s">
        <v>136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151</v>
      </c>
      <c r="D117" s="17">
        <v>-165770.21</v>
      </c>
      <c r="F117" s="21">
        <v>825</v>
      </c>
      <c r="G117" s="21" t="s">
        <v>138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152</v>
      </c>
      <c r="D118" s="17">
        <v>-350415.95</v>
      </c>
      <c r="F118" s="21">
        <v>825</v>
      </c>
      <c r="G118" s="21" t="s">
        <v>159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153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154</v>
      </c>
      <c r="D120" s="17">
        <v>-324836.61</v>
      </c>
      <c r="F120" s="21">
        <v>832</v>
      </c>
      <c r="G120" s="21" t="s">
        <v>127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155</v>
      </c>
      <c r="D121" s="17">
        <v>-891503</v>
      </c>
      <c r="F121" s="21">
        <v>832</v>
      </c>
      <c r="G121" s="21" t="s">
        <v>175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156</v>
      </c>
      <c r="D122" s="17">
        <v>-746419.55</v>
      </c>
      <c r="F122" s="21">
        <v>832</v>
      </c>
      <c r="G122" s="21" t="s">
        <v>176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157</v>
      </c>
      <c r="D123" s="17">
        <v>-749310.19</v>
      </c>
      <c r="F123" s="21">
        <v>836</v>
      </c>
      <c r="G123" s="21" t="s">
        <v>120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158</v>
      </c>
      <c r="D124" s="17">
        <v>-189903.46</v>
      </c>
      <c r="F124" s="21">
        <v>836</v>
      </c>
      <c r="G124" s="21" t="s">
        <v>135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159</v>
      </c>
      <c r="D125" s="17">
        <v>-286564.93</v>
      </c>
      <c r="F125" s="21">
        <v>836</v>
      </c>
      <c r="G125" s="21" t="s">
        <v>177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160</v>
      </c>
      <c r="D126" s="17">
        <v>-47836.31</v>
      </c>
      <c r="F126" s="21">
        <v>837</v>
      </c>
      <c r="G126" s="21" t="s">
        <v>137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161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162</v>
      </c>
      <c r="D128" s="17">
        <v>-1986625.4300000002</v>
      </c>
      <c r="F128" s="21">
        <v>840</v>
      </c>
      <c r="G128" s="21" t="s">
        <v>137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163</v>
      </c>
      <c r="D129" s="17">
        <v>-695332.38</v>
      </c>
      <c r="F129" s="21">
        <v>840</v>
      </c>
      <c r="G129" s="21" t="s">
        <v>142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164</v>
      </c>
      <c r="D130" s="17">
        <v>-62946.1</v>
      </c>
      <c r="F130" s="21">
        <v>840</v>
      </c>
      <c r="G130" s="21" t="s">
        <v>178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165</v>
      </c>
      <c r="D131" s="17">
        <v>-5488.75</v>
      </c>
      <c r="F131" s="21">
        <v>842</v>
      </c>
      <c r="G131" s="21" t="s">
        <v>117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166</v>
      </c>
      <c r="D132" s="17">
        <v>-16775.189999999999</v>
      </c>
      <c r="F132" s="21">
        <v>842</v>
      </c>
      <c r="G132" s="21" t="s">
        <v>118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167</v>
      </c>
      <c r="D133" s="17">
        <v>-10285683.98</v>
      </c>
      <c r="F133" s="21">
        <v>842</v>
      </c>
      <c r="G133" s="21" t="s">
        <v>137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168</v>
      </c>
      <c r="D134" s="17">
        <v>-1479.41</v>
      </c>
      <c r="F134" s="21">
        <v>842</v>
      </c>
      <c r="G134" s="21" t="s">
        <v>143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169</v>
      </c>
      <c r="D135" s="17">
        <v>-1393.43</v>
      </c>
      <c r="F135" s="21">
        <v>842</v>
      </c>
      <c r="G135" s="21" t="s">
        <v>179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170</v>
      </c>
      <c r="D136" s="17">
        <v>-1140831.3400000001</v>
      </c>
      <c r="F136" s="21" t="s">
        <v>95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171</v>
      </c>
      <c r="D137" s="17">
        <v>-11473.52</v>
      </c>
      <c r="F137" s="22"/>
      <c r="G137" s="22" t="s">
        <v>180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172</v>
      </c>
      <c r="D138" s="17">
        <v>-9569.4599999999991</v>
      </c>
      <c r="F138" s="22"/>
      <c r="G138" s="22" t="s">
        <v>181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173</v>
      </c>
      <c r="D139" s="17">
        <v>-178486.94999999998</v>
      </c>
      <c r="F139" s="22"/>
      <c r="G139" s="22" t="s">
        <v>182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174</v>
      </c>
      <c r="D140" s="17">
        <v>-1110731</v>
      </c>
      <c r="F140" s="22"/>
      <c r="G140" s="22" t="s">
        <v>183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159</v>
      </c>
      <c r="D141" s="17">
        <v>-188790.49</v>
      </c>
      <c r="F141" s="22"/>
      <c r="G141" s="22" t="s">
        <v>184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175</v>
      </c>
      <c r="D142" s="17">
        <v>-214575.32</v>
      </c>
      <c r="F142" s="22"/>
      <c r="G142" s="22" t="s">
        <v>185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175</v>
      </c>
      <c r="D143" s="17">
        <v>-103124.7</v>
      </c>
      <c r="F143" s="22"/>
      <c r="G143" s="22" t="s">
        <v>186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176</v>
      </c>
      <c r="D144" s="17">
        <v>-223082.03</v>
      </c>
      <c r="F144" s="22"/>
      <c r="G144" s="22" t="s">
        <v>187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177</v>
      </c>
      <c r="D145" s="17">
        <v>-3398.34</v>
      </c>
      <c r="F145" s="22"/>
      <c r="G145" s="22" t="s">
        <v>188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178</v>
      </c>
      <c r="D146" s="17">
        <v>-1268250</v>
      </c>
      <c r="F146" s="22"/>
      <c r="G146" s="22" t="s">
        <v>189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178</v>
      </c>
      <c r="D147" s="17">
        <v>-100000</v>
      </c>
      <c r="F147" s="22"/>
      <c r="G147" s="22" t="s">
        <v>190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178</v>
      </c>
      <c r="D148" s="17">
        <v>-300000</v>
      </c>
      <c r="F148" s="22"/>
      <c r="G148" s="22" t="s">
        <v>191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178</v>
      </c>
      <c r="D149" s="17">
        <v>-193643</v>
      </c>
      <c r="F149" s="22"/>
      <c r="G149" s="22" t="s">
        <v>192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178</v>
      </c>
      <c r="D150" s="17">
        <v>-3051.72</v>
      </c>
      <c r="F150" s="22"/>
      <c r="G150" s="22" t="s">
        <v>193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178</v>
      </c>
      <c r="D151" s="17">
        <v>-15195</v>
      </c>
      <c r="F151" s="22"/>
      <c r="G151" s="22" t="s">
        <v>194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178</v>
      </c>
      <c r="D152" s="17">
        <v>-1014381.58</v>
      </c>
      <c r="F152" s="22"/>
      <c r="G152" s="22" t="s">
        <v>195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178</v>
      </c>
      <c r="D153" s="17">
        <v>-13049045.98</v>
      </c>
      <c r="F153" s="22"/>
      <c r="G153" s="22" t="s">
        <v>196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179</v>
      </c>
      <c r="D154" s="17">
        <v>-3549.22</v>
      </c>
      <c r="G154" s="22" t="s">
        <v>197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179</v>
      </c>
      <c r="D155" s="17">
        <v>-6596.29</v>
      </c>
      <c r="G155" s="22" t="s">
        <v>198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198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199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200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200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200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200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200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201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202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203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204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205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206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206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207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208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208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209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210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211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212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213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214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215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216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217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218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219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220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221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222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223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224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225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226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227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228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229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230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231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232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233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234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235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236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4.4"/>
  <cols>
    <col min="1" max="1" width="5.44140625" customWidth="1"/>
    <col min="2" max="2" width="72" customWidth="1"/>
    <col min="3" max="4" width="20" customWidth="1"/>
    <col min="5" max="6" width="21" customWidth="1"/>
    <col min="7" max="7" width="7.109375" customWidth="1"/>
    <col min="8" max="8" width="20.44140625" customWidth="1"/>
    <col min="9" max="9" width="17" style="48" customWidth="1"/>
  </cols>
  <sheetData>
    <row r="1" spans="1:9" ht="61.5" customHeight="1">
      <c r="A1" s="103" t="s">
        <v>313</v>
      </c>
      <c r="B1" s="103"/>
      <c r="C1" s="103"/>
      <c r="D1" s="103"/>
      <c r="E1" s="103"/>
      <c r="F1" s="103"/>
      <c r="G1" s="103"/>
      <c r="H1" s="103"/>
      <c r="I1" s="10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297</v>
      </c>
    </row>
    <row r="3" spans="1:9" ht="21.75" hidden="1" customHeight="1">
      <c r="A3" s="102" t="s">
        <v>279</v>
      </c>
      <c r="B3" s="102"/>
      <c r="C3" s="102"/>
      <c r="D3" s="102"/>
      <c r="E3" s="102"/>
      <c r="F3" s="102"/>
      <c r="G3" s="102"/>
      <c r="H3" s="102"/>
      <c r="I3" s="10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240</v>
      </c>
      <c r="I4" s="46" t="s">
        <v>298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278</v>
      </c>
      <c r="H5" s="39" t="s">
        <v>296</v>
      </c>
      <c r="I5" s="46" t="s">
        <v>298</v>
      </c>
    </row>
    <row r="6" spans="1:9" ht="18.75" hidden="1" customHeight="1">
      <c r="A6" s="102" t="s">
        <v>280</v>
      </c>
      <c r="B6" s="102"/>
      <c r="C6" s="102"/>
      <c r="D6" s="102"/>
      <c r="E6" s="102"/>
      <c r="F6" s="102"/>
      <c r="G6" s="102"/>
      <c r="H6" s="102"/>
      <c r="I6" s="102"/>
    </row>
    <row r="7" spans="1:9" ht="41.4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238</v>
      </c>
      <c r="I7" s="46" t="s">
        <v>298</v>
      </c>
    </row>
    <row r="8" spans="1:9" ht="18.75" hidden="1" customHeight="1">
      <c r="A8" s="102" t="s">
        <v>281</v>
      </c>
      <c r="B8" s="102"/>
      <c r="C8" s="102"/>
      <c r="D8" s="102"/>
      <c r="E8" s="102"/>
      <c r="F8" s="102"/>
      <c r="G8" s="102"/>
      <c r="H8" s="102"/>
      <c r="I8" s="102"/>
    </row>
    <row r="9" spans="1:9" ht="41.4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272</v>
      </c>
      <c r="I9" s="46" t="s">
        <v>298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257</v>
      </c>
      <c r="I10" s="46" t="s">
        <v>298</v>
      </c>
    </row>
    <row r="11" spans="1:9" ht="18.75" hidden="1" customHeight="1">
      <c r="A11" s="102" t="s">
        <v>282</v>
      </c>
      <c r="B11" s="102"/>
      <c r="C11" s="102"/>
      <c r="D11" s="102"/>
      <c r="E11" s="102"/>
      <c r="F11" s="102"/>
      <c r="G11" s="102"/>
      <c r="H11" s="102"/>
      <c r="I11" s="10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307</v>
      </c>
      <c r="I12" s="46" t="s">
        <v>299</v>
      </c>
    </row>
    <row r="13" spans="1:9" ht="41.4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268</v>
      </c>
      <c r="I13" s="46" t="s">
        <v>298</v>
      </c>
    </row>
    <row r="14" spans="1:9" ht="69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269</v>
      </c>
      <c r="I14" s="46" t="s">
        <v>298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263</v>
      </c>
      <c r="I15" s="46" t="s">
        <v>298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270</v>
      </c>
      <c r="I16" s="46" t="s">
        <v>298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264</v>
      </c>
      <c r="I17" s="46" t="s">
        <v>298</v>
      </c>
    </row>
    <row r="18" spans="1:9" ht="55.2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292</v>
      </c>
      <c r="I18" s="46" t="s">
        <v>298</v>
      </c>
    </row>
    <row r="19" spans="1:9" ht="82.8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278</v>
      </c>
      <c r="H19" s="26" t="s">
        <v>308</v>
      </c>
      <c r="I19" s="46" t="s">
        <v>298</v>
      </c>
    </row>
    <row r="20" spans="1:9" ht="55.2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278</v>
      </c>
      <c r="H20" s="26" t="s">
        <v>267</v>
      </c>
      <c r="I20" s="46" t="s">
        <v>298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278</v>
      </c>
      <c r="H21" s="26" t="s">
        <v>301</v>
      </c>
      <c r="I21" s="46" t="s">
        <v>299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278</v>
      </c>
      <c r="H22" s="26" t="s">
        <v>291</v>
      </c>
      <c r="I22" s="46" t="s">
        <v>298</v>
      </c>
    </row>
    <row r="23" spans="1:9" ht="55.2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278</v>
      </c>
      <c r="H23" s="26" t="s">
        <v>258</v>
      </c>
      <c r="I23" s="46" t="s">
        <v>298</v>
      </c>
    </row>
    <row r="24" spans="1:9" ht="24" hidden="1" customHeight="1">
      <c r="A24" s="102" t="s">
        <v>283</v>
      </c>
      <c r="B24" s="102"/>
      <c r="C24" s="102"/>
      <c r="D24" s="102"/>
      <c r="E24" s="102"/>
      <c r="F24" s="102"/>
      <c r="G24" s="102"/>
      <c r="H24" s="102"/>
      <c r="I24" s="10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265</v>
      </c>
      <c r="I25" s="46" t="s">
        <v>298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244</v>
      </c>
      <c r="I26" s="46" t="s">
        <v>298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245</v>
      </c>
      <c r="I27" s="46" t="s">
        <v>298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259</v>
      </c>
      <c r="I28" s="46" t="s">
        <v>298</v>
      </c>
    </row>
    <row r="29" spans="1:9" ht="24" hidden="1" customHeight="1">
      <c r="A29" s="102" t="s">
        <v>284</v>
      </c>
      <c r="B29" s="102"/>
      <c r="C29" s="102"/>
      <c r="D29" s="102"/>
      <c r="E29" s="102"/>
      <c r="F29" s="102"/>
      <c r="G29" s="102"/>
      <c r="H29" s="102"/>
      <c r="I29" s="10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309</v>
      </c>
      <c r="I30" s="46" t="s">
        <v>298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255</v>
      </c>
      <c r="I31" s="46" t="s">
        <v>298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254</v>
      </c>
      <c r="I32" s="46" t="s">
        <v>298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256</v>
      </c>
      <c r="I33" s="46" t="s">
        <v>298</v>
      </c>
    </row>
    <row r="34" spans="1:9" ht="55.2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239</v>
      </c>
      <c r="I34" s="46" t="s">
        <v>298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253</v>
      </c>
      <c r="I35" s="46" t="s">
        <v>298</v>
      </c>
    </row>
    <row r="36" spans="1:9" ht="69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294</v>
      </c>
      <c r="I36" s="46" t="s">
        <v>298</v>
      </c>
    </row>
    <row r="37" spans="1:9" ht="24" hidden="1" customHeight="1">
      <c r="A37" s="102" t="s">
        <v>285</v>
      </c>
      <c r="B37" s="102"/>
      <c r="C37" s="102"/>
      <c r="D37" s="102"/>
      <c r="E37" s="102"/>
      <c r="F37" s="102"/>
      <c r="G37" s="102"/>
      <c r="H37" s="102"/>
      <c r="I37" s="10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248</v>
      </c>
      <c r="I38" s="46" t="s">
        <v>298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295</v>
      </c>
      <c r="I39" s="46" t="s">
        <v>298</v>
      </c>
    </row>
    <row r="40" spans="1:9" ht="41.4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260</v>
      </c>
      <c r="I40" s="46" t="s">
        <v>298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266</v>
      </c>
      <c r="I41" s="46" t="s">
        <v>298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251</v>
      </c>
      <c r="I42" s="46" t="s">
        <v>298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249</v>
      </c>
      <c r="I43" s="46" t="s">
        <v>298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277</v>
      </c>
      <c r="I44" s="46" t="s">
        <v>298</v>
      </c>
    </row>
    <row r="45" spans="1:9" ht="41.4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275</v>
      </c>
      <c r="I45" s="47" t="s">
        <v>300</v>
      </c>
    </row>
    <row r="46" spans="1:9" ht="24" hidden="1" customHeight="1">
      <c r="A46" s="102" t="s">
        <v>286</v>
      </c>
      <c r="B46" s="102"/>
      <c r="C46" s="102"/>
      <c r="D46" s="102"/>
      <c r="E46" s="102"/>
      <c r="F46" s="102"/>
      <c r="G46" s="102"/>
      <c r="H46" s="102"/>
      <c r="I46" s="102"/>
    </row>
    <row r="47" spans="1:9" ht="41.4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261</v>
      </c>
      <c r="I47" s="46" t="s">
        <v>298</v>
      </c>
    </row>
    <row r="48" spans="1:9" ht="41.4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274</v>
      </c>
      <c r="I48" s="47" t="s">
        <v>300</v>
      </c>
    </row>
    <row r="49" spans="1:9" ht="24" hidden="1" customHeight="1">
      <c r="A49" s="102" t="s">
        <v>287</v>
      </c>
      <c r="B49" s="102"/>
      <c r="C49" s="102"/>
      <c r="D49" s="102"/>
      <c r="E49" s="102"/>
      <c r="F49" s="102"/>
      <c r="G49" s="102"/>
      <c r="H49" s="102"/>
      <c r="I49" s="10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241</v>
      </c>
      <c r="I50" s="46" t="s">
        <v>298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250</v>
      </c>
      <c r="I51" s="46" t="s">
        <v>298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242</v>
      </c>
      <c r="I52" s="46" t="s">
        <v>298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243</v>
      </c>
      <c r="I53" s="46" t="s">
        <v>298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276</v>
      </c>
      <c r="I54" s="46" t="s">
        <v>298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247</v>
      </c>
      <c r="I55" s="46" t="s">
        <v>298</v>
      </c>
    </row>
    <row r="56" spans="1:9" ht="24" hidden="1" customHeight="1">
      <c r="A56" s="102" t="s">
        <v>288</v>
      </c>
      <c r="B56" s="102"/>
      <c r="C56" s="102"/>
      <c r="D56" s="102"/>
      <c r="E56" s="102"/>
      <c r="F56" s="102"/>
      <c r="G56" s="102"/>
      <c r="H56" s="102"/>
      <c r="I56" s="10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237</v>
      </c>
      <c r="I57" s="46" t="s">
        <v>298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303</v>
      </c>
      <c r="I58" s="46" t="s">
        <v>298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271</v>
      </c>
      <c r="I59" s="46" t="s">
        <v>298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293</v>
      </c>
      <c r="I60" s="46" t="s">
        <v>298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302</v>
      </c>
      <c r="I61" s="46" t="s">
        <v>298</v>
      </c>
    </row>
    <row r="62" spans="1:9" ht="24" hidden="1" customHeight="1">
      <c r="A62" s="102" t="s">
        <v>289</v>
      </c>
      <c r="B62" s="102"/>
      <c r="C62" s="102"/>
      <c r="D62" s="102"/>
      <c r="E62" s="102"/>
      <c r="F62" s="102"/>
      <c r="G62" s="102"/>
      <c r="H62" s="102"/>
      <c r="I62" s="102"/>
    </row>
    <row r="63" spans="1:9" ht="55.2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246</v>
      </c>
      <c r="I63" s="46" t="s">
        <v>298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252</v>
      </c>
      <c r="I64" s="46" t="s">
        <v>298</v>
      </c>
    </row>
    <row r="65" spans="1:9" ht="24" hidden="1" customHeight="1">
      <c r="A65" s="102" t="s">
        <v>290</v>
      </c>
      <c r="B65" s="102"/>
      <c r="C65" s="102"/>
      <c r="D65" s="102"/>
      <c r="E65" s="102"/>
      <c r="F65" s="102"/>
      <c r="G65" s="102"/>
      <c r="H65" s="102"/>
      <c r="I65" s="10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262</v>
      </c>
      <c r="I66" s="46" t="s">
        <v>298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273</v>
      </c>
      <c r="I67" s="46" t="s">
        <v>298</v>
      </c>
    </row>
    <row r="68" spans="1:9" s="57" customFormat="1" ht="26.25" hidden="1" customHeight="1">
      <c r="A68" s="100" t="s">
        <v>314</v>
      </c>
      <c r="B68" s="100"/>
      <c r="C68" s="10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1" t="s">
        <v>315</v>
      </c>
      <c r="B69" s="101"/>
      <c r="C69" s="10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304</v>
      </c>
      <c r="I70" s="50"/>
    </row>
    <row r="71" spans="1:9" ht="23.25" hidden="1" customHeight="1">
      <c r="B71" s="52" t="s">
        <v>310</v>
      </c>
    </row>
    <row r="72" spans="1:9" ht="23.25" hidden="1" customHeight="1">
      <c r="B72" s="53" t="s">
        <v>305</v>
      </c>
    </row>
    <row r="73" spans="1:9" ht="23.25" hidden="1" customHeight="1">
      <c r="B73" s="53" t="s">
        <v>306</v>
      </c>
    </row>
    <row r="74" spans="1:9" ht="23.25" hidden="1" customHeight="1">
      <c r="B74" s="52" t="s">
        <v>311</v>
      </c>
    </row>
    <row r="75" spans="1:9" ht="23.25" hidden="1" customHeight="1">
      <c r="B75" s="53" t="s">
        <v>312</v>
      </c>
    </row>
    <row r="76" spans="1:9" ht="18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PK</cp:lastModifiedBy>
  <cp:lastPrinted>2020-05-19T12:23:44Z</cp:lastPrinted>
  <dcterms:created xsi:type="dcterms:W3CDTF">2018-12-25T15:55:39Z</dcterms:created>
  <dcterms:modified xsi:type="dcterms:W3CDTF">2020-05-21T08:59:27Z</dcterms:modified>
</cp:coreProperties>
</file>